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3DFF2C8-38CC-441A-9612-8A4B60D5E831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hosqer'!$A$1:$E$97</definedName>
    <definedName name="_xlnm.Print_Area" localSheetId="3">'Dramakani hamematakan'!$A$1:$F$84</definedName>
    <definedName name="_xlnm.Print_Area" localSheetId="0">'Ekamut-caxs'!$A$1:$E$80</definedName>
    <definedName name="_xlnm.Print_Area" localSheetId="2">'Ekamutneri hamematakan'!$A$1:$F$66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2" i="19" l="1"/>
  <c r="D22" i="9"/>
  <c r="D38" i="19"/>
  <c r="D39" i="19"/>
  <c r="J15" i="11"/>
  <c r="C14" i="11"/>
  <c r="E14" i="11"/>
  <c r="K14" i="11"/>
  <c r="J14" i="11"/>
  <c r="I14" i="11"/>
  <c r="I19" i="22"/>
  <c r="H19" i="22"/>
  <c r="E20" i="22"/>
  <c r="C9" i="21"/>
  <c r="D9" i="22"/>
  <c r="D59" i="9"/>
  <c r="C63" i="10"/>
  <c r="D66" i="7"/>
  <c r="D54" i="10" s="1"/>
  <c r="E54" i="10" s="1"/>
  <c r="D67" i="7"/>
  <c r="D55" i="10" s="1"/>
  <c r="D57" i="9"/>
  <c r="D55" i="9"/>
  <c r="E55" i="9" s="1"/>
  <c r="D54" i="9"/>
  <c r="E54" i="9" s="1"/>
  <c r="C17" i="9"/>
  <c r="C18" i="11" l="1"/>
  <c r="M26" i="23"/>
  <c r="D45" i="7"/>
  <c r="D33" i="10" s="1"/>
  <c r="J29" i="11"/>
  <c r="C19" i="22" l="1"/>
  <c r="H11" i="22" l="1"/>
  <c r="H12" i="22"/>
  <c r="H13" i="22"/>
  <c r="D11" i="22"/>
  <c r="D12" i="22"/>
  <c r="D13" i="22"/>
  <c r="D10" i="22"/>
  <c r="H10" i="22"/>
  <c r="D14" i="22" l="1"/>
  <c r="D15" i="22"/>
  <c r="D16" i="22"/>
  <c r="D17" i="22"/>
  <c r="D18" i="22"/>
  <c r="D8" i="22"/>
  <c r="G20" i="22"/>
  <c r="H16" i="22"/>
  <c r="H17" i="22"/>
  <c r="H18" i="22"/>
  <c r="A2" i="10"/>
  <c r="A2" i="9"/>
  <c r="A84" i="7"/>
  <c r="A85" i="7" s="1"/>
  <c r="A86" i="7" s="1"/>
  <c r="A76" i="7"/>
  <c r="A77" i="7" s="1"/>
  <c r="A78" i="7" s="1"/>
  <c r="A79" i="7" s="1"/>
  <c r="A80" i="7" s="1"/>
  <c r="A81" i="7" s="1"/>
  <c r="A82" i="7" s="1"/>
  <c r="A40" i="7"/>
  <c r="A41" i="7" s="1"/>
  <c r="A42" i="7" s="1"/>
  <c r="A43" i="7" s="1"/>
  <c r="A44" i="7" s="1"/>
  <c r="A45" i="7" s="1"/>
  <c r="A37" i="7"/>
  <c r="A38" i="7" s="1"/>
  <c r="A39" i="7" s="1"/>
  <c r="A21" i="7"/>
  <c r="A22" i="7" s="1"/>
  <c r="A23" i="7" s="1"/>
  <c r="A24" i="7" s="1"/>
  <c r="A25" i="7" s="1"/>
  <c r="A26" i="7" s="1"/>
  <c r="A41" i="19"/>
  <c r="A42" i="19" s="1"/>
  <c r="A44" i="19" s="1"/>
  <c r="A45" i="19" s="1"/>
  <c r="A46" i="19" s="1"/>
  <c r="A38" i="19"/>
  <c r="A39" i="19" s="1"/>
  <c r="A40" i="19" s="1"/>
  <c r="A20" i="19"/>
  <c r="A21" i="19" s="1"/>
  <c r="A22" i="19" s="1"/>
  <c r="A23" i="19" s="1"/>
  <c r="A24" i="19" s="1"/>
  <c r="A25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7" i="7"/>
  <c r="D15" i="10" s="1"/>
  <c r="E15" i="10" s="1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12" i="10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71" i="10"/>
  <c r="C75" i="10"/>
  <c r="B76" i="10"/>
  <c r="B77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31" i="9"/>
  <c r="D32" i="9"/>
  <c r="E15" i="9"/>
  <c r="D16" i="9"/>
  <c r="E16" i="9" s="1"/>
  <c r="D9" i="9"/>
  <c r="E9" i="9" s="1"/>
  <c r="A28" i="7" l="1"/>
  <c r="A29" i="7" s="1"/>
  <c r="A30" i="7"/>
  <c r="A31" i="7" s="1"/>
  <c r="A32" i="7" s="1"/>
  <c r="A33" i="7" s="1"/>
  <c r="A26" i="19"/>
  <c r="A27" i="19" s="1"/>
  <c r="A47" i="19"/>
  <c r="A48" i="19" s="1"/>
  <c r="A46" i="7"/>
  <c r="A47" i="7" s="1"/>
  <c r="C62" i="10"/>
  <c r="C22" i="10" s="1"/>
  <c r="D33" i="9"/>
  <c r="A48" i="7" l="1"/>
  <c r="A49" i="7" s="1"/>
  <c r="A50" i="7" s="1"/>
  <c r="A51" i="7" s="1"/>
  <c r="A53" i="7" s="1"/>
  <c r="A54" i="7" s="1"/>
  <c r="A55" i="7" s="1"/>
  <c r="A57" i="7" s="1"/>
  <c r="A58" i="7" s="1"/>
  <c r="A59" i="7" s="1"/>
  <c r="A60" i="7" s="1"/>
  <c r="A62" i="7" s="1"/>
  <c r="A63" i="7" s="1"/>
  <c r="A49" i="19"/>
  <c r="A50" i="19" s="1"/>
  <c r="A51" i="19" s="1"/>
  <c r="A52" i="19" s="1"/>
  <c r="A54" i="19" s="1"/>
  <c r="A55" i="19" s="1"/>
  <c r="A58" i="19" s="1"/>
  <c r="A59" i="19" s="1"/>
  <c r="A60" i="19" s="1"/>
  <c r="A61" i="19" s="1"/>
  <c r="A63" i="19" s="1"/>
  <c r="A64" i="19" s="1"/>
  <c r="A31" i="19"/>
  <c r="A33" i="19" s="1"/>
  <c r="A29" i="19"/>
  <c r="A30" i="19" s="1"/>
  <c r="A65" i="19" l="1"/>
  <c r="A67" i="19" s="1"/>
  <c r="A68" i="19" s="1"/>
  <c r="A69" i="19" s="1"/>
  <c r="A70" i="19" s="1"/>
  <c r="A64" i="7"/>
  <c r="A71" i="19" l="1"/>
  <c r="A69" i="7"/>
  <c r="A71" i="7" s="1"/>
  <c r="A72" i="7"/>
  <c r="A73" i="7" s="1"/>
  <c r="H8" i="22"/>
  <c r="H15" i="22"/>
  <c r="H14" i="22"/>
  <c r="H9" i="22"/>
  <c r="D71" i="7"/>
  <c r="D68" i="7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E19" i="22"/>
  <c r="F19" i="22"/>
  <c r="F20" i="22" s="1"/>
  <c r="D20" i="22" l="1"/>
  <c r="D27" i="9"/>
  <c r="E27" i="9" s="1"/>
  <c r="D19" i="22"/>
  <c r="A2" i="23" l="1"/>
  <c r="J26" i="23"/>
  <c r="F26" i="23"/>
  <c r="M28" i="23" s="1"/>
  <c r="K19" i="23"/>
  <c r="H19" i="23"/>
  <c r="G19" i="23"/>
  <c r="D19" i="23"/>
  <c r="C19" i="23"/>
  <c r="I19" i="23" l="1"/>
  <c r="F19" i="23"/>
  <c r="F20" i="23" s="1"/>
  <c r="D41" i="19" s="1"/>
  <c r="E19" i="23"/>
  <c r="L19" i="23"/>
  <c r="J19" i="23"/>
  <c r="J20" i="23" s="1"/>
  <c r="J27" i="23" l="1"/>
  <c r="D42" i="19"/>
  <c r="D29" i="9" s="1"/>
  <c r="F27" i="23"/>
  <c r="D23" i="19" s="1"/>
  <c r="M19" i="23"/>
  <c r="M20" i="23" s="1"/>
  <c r="M27" i="23" l="1"/>
  <c r="D43" i="19"/>
  <c r="D42" i="7" s="1"/>
  <c r="D56" i="19"/>
  <c r="D43" i="9" s="1"/>
  <c r="D25" i="7"/>
  <c r="D13" i="10" l="1"/>
  <c r="E13" i="10" s="1"/>
  <c r="D30" i="9"/>
  <c r="D65" i="7" l="1"/>
  <c r="D53" i="10" s="1"/>
  <c r="D29" i="19"/>
  <c r="D37" i="19" l="1"/>
  <c r="D97" i="7"/>
  <c r="B97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2" i="10"/>
  <c r="D80" i="10"/>
  <c r="D64" i="9"/>
  <c r="D62" i="9"/>
  <c r="D94" i="7"/>
  <c r="D92" i="7"/>
  <c r="D76" i="10"/>
  <c r="D29" i="11" l="1"/>
  <c r="D54" i="18"/>
  <c r="D59" i="18" s="1"/>
  <c r="F59" i="18" s="1"/>
  <c r="E13" i="21" l="1"/>
  <c r="D11" i="10" s="1"/>
  <c r="E11" i="10" s="1"/>
  <c r="C13" i="21"/>
  <c r="D18" i="19" s="1"/>
  <c r="D13" i="21"/>
  <c r="D73" i="19"/>
  <c r="A2" i="18"/>
  <c r="A2" i="11"/>
  <c r="A2" i="21"/>
  <c r="A2" i="22"/>
  <c r="D21" i="7" l="1"/>
  <c r="D9" i="10" s="1"/>
  <c r="E9" i="10" s="1"/>
  <c r="D19" i="19"/>
  <c r="D7" i="9"/>
  <c r="D20" i="7"/>
  <c r="D48" i="7" l="1"/>
  <c r="D47" i="7" l="1"/>
  <c r="D77" i="10"/>
  <c r="E77" i="10" s="1"/>
  <c r="E21" i="9"/>
  <c r="E76" i="10"/>
  <c r="D70" i="10"/>
  <c r="E70" i="10" s="1"/>
  <c r="D69" i="10"/>
  <c r="E69" i="10" s="1"/>
  <c r="E22" i="9"/>
  <c r="E53" i="9"/>
  <c r="E55" i="10"/>
  <c r="E53" i="10"/>
  <c r="D67" i="10" l="1"/>
  <c r="E67" i="10" s="1"/>
  <c r="D75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D19" i="7"/>
  <c r="E19" i="10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7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3" i="7" l="1"/>
  <c r="D18" i="9" l="1"/>
  <c r="D30" i="18"/>
  <c r="D8" i="18"/>
  <c r="D34" i="18" l="1"/>
  <c r="D24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4" i="7"/>
  <c r="D63" i="10"/>
  <c r="D75" i="10"/>
  <c r="E63" i="10" l="1"/>
  <c r="D71" i="10"/>
  <c r="E71" i="10" s="1"/>
  <c r="D62" i="10" l="1"/>
  <c r="E62" i="10" s="1"/>
  <c r="D12" i="9"/>
  <c r="E12" i="9" s="1"/>
  <c r="D41" i="7"/>
  <c r="D55" i="7" l="1"/>
  <c r="D43" i="10" s="1"/>
  <c r="E43" i="10" s="1"/>
  <c r="D40" i="7"/>
  <c r="D29" i="10"/>
  <c r="E29" i="10" s="1"/>
  <c r="D28" i="9"/>
  <c r="D35" i="7" l="1"/>
  <c r="D34" i="7" s="1"/>
  <c r="D28" i="10"/>
  <c r="E28" i="10" l="1"/>
  <c r="G73" i="19"/>
  <c r="D30" i="10" l="1"/>
  <c r="D56" i="10"/>
  <c r="E56" i="10" s="1"/>
  <c r="E33" i="10"/>
  <c r="D23" i="10" l="1"/>
  <c r="E30" i="10"/>
  <c r="C23" i="9"/>
  <c r="E59" i="9"/>
  <c r="E58" i="9"/>
  <c r="E57" i="9"/>
  <c r="E56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8" i="10"/>
  <c r="C6" i="9"/>
  <c r="E8" i="10" l="1"/>
  <c r="E6" i="10"/>
  <c r="E20" i="9"/>
  <c r="E19" i="9"/>
  <c r="E18" i="9"/>
  <c r="D6" i="9"/>
  <c r="D60" i="9" s="1"/>
  <c r="E7" i="9"/>
  <c r="C60" i="9"/>
  <c r="E75" i="10" l="1"/>
  <c r="E60" i="9"/>
  <c r="E17" i="9"/>
  <c r="E23" i="9"/>
  <c r="E6" i="9"/>
  <c r="E7" i="10"/>
  <c r="C78" i="10" l="1"/>
  <c r="E78" i="10" s="1"/>
  <c r="D90" i="7" l="1"/>
</calcChain>
</file>

<file path=xl/sharedStrings.xml><?xml version="1.0" encoding="utf-8"?>
<sst xmlns="http://schemas.openxmlformats.org/spreadsheetml/2006/main" count="674" uniqueCount="283">
  <si>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</si>
  <si>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</si>
  <si>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</si>
  <si>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</si>
  <si>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</si>
  <si>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</si>
  <si>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</si>
  <si>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</si>
  <si>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</si>
  <si>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</si>
  <si>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</si>
  <si>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</si>
  <si>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</si>
  <si>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</si>
  <si>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</si>
  <si>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</si>
  <si>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</si>
  <si>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</si>
  <si>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</si>
  <si>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</si>
  <si>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</si>
  <si>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</si>
  <si>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</si>
  <si>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</si>
  <si>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</si>
  <si>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</si>
  <si>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</si>
  <si>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</si>
  <si>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</si>
  <si>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</si>
  <si>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</si>
  <si>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</si>
  <si>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</si>
  <si>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</si>
  <si>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</si>
  <si>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</si>
  <si>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</si>
  <si>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</si>
  <si>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</si>
  <si>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</si>
  <si>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</si>
  <si>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</si>
  <si>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</si>
  <si>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</si>
  <si>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</si>
  <si>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</si>
  <si>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</si>
  <si>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</si>
  <si>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</si>
  <si>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</si>
  <si>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</si>
  <si>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</si>
  <si>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</si>
  <si>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</si>
  <si>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</si>
  <si>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</si>
  <si>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</si>
  <si>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</si>
  <si>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</si>
  <si>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</si>
  <si>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</si>
  <si>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</si>
  <si>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</si>
  <si>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</si>
  <si>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</si>
  <si>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</si>
  <si>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</si>
  <si>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</si>
  <si>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</si>
  <si>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</si>
  <si>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</si>
  <si>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</si>
  <si>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</si>
  <si>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</si>
  <si>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</si>
  <si>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</si>
  <si>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</si>
  <si>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</si>
  <si>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</si>
  <si>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</si>
  <si>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</si>
  <si>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</si>
  <si>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</si>
  <si>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</si>
  <si>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</si>
  <si>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</si>
  <si>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</si>
  <si>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</si>
  <si>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</si>
  <si>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</si>
  <si>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</si>
  <si>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</si>
  <si>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</si>
  <si>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</si>
  <si>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</si>
  <si>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</si>
  <si>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</si>
  <si>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</si>
  <si>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</si>
  <si>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</si>
  <si>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</si>
  <si>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</si>
  <si>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</si>
  <si>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</si>
  <si>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</si>
  <si>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</si>
  <si>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</si>
  <si>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</si>
  <si>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</si>
  <si>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</si>
  <si>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</si>
  <si>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</si>
  <si>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</si>
  <si>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</si>
  <si>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</si>
  <si>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</si>
  <si>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</si>
  <si>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</si>
  <si>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</si>
  <si>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</si>
  <si>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</si>
  <si>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</si>
  <si>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</si>
  <si>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</si>
  <si>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</si>
  <si>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</si>
  <si>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</si>
  <si>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</si>
  <si>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</si>
  <si>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</si>
  <si>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</si>
  <si>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</si>
  <si>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</si>
  <si>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</si>
  <si>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</si>
  <si>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</si>
  <si>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</si>
  <si>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</si>
  <si>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</si>
  <si>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</si>
  <si>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</si>
  <si>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</si>
  <si>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</si>
  <si>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</si>
  <si>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</si>
  <si>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</si>
  <si>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</si>
  <si>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</si>
  <si>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</si>
  <si>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</si>
  <si>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</si>
  <si>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</si>
  <si>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</si>
  <si>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</si>
  <si>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</si>
  <si>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</si>
  <si>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</si>
  <si>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</si>
  <si>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</si>
  <si>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</si>
  <si>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</si>
  <si>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</si>
  <si>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</si>
  <si>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</si>
  <si>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</si>
  <si>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</si>
  <si>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</si>
  <si>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</si>
  <si>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</si>
  <si>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</si>
  <si>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</si>
  <si>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</si>
  <si>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</si>
  <si>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</si>
  <si>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</si>
  <si>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</si>
  <si>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</si>
  <si>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</si>
  <si>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</si>
  <si>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</si>
  <si>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</si>
  <si>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</si>
  <si>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</si>
  <si>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</si>
  <si>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</si>
  <si>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</si>
  <si>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</si>
  <si>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</si>
  <si>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</si>
  <si>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</si>
  <si>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</si>
  <si>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</si>
  <si>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</si>
  <si>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</si>
  <si>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</si>
  <si>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</si>
  <si>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</si>
  <si>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</si>
  <si>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</si>
  <si>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</si>
  <si>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</si>
  <si>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</si>
  <si>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</si>
  <si>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</si>
  <si>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</si>
  <si>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</si>
  <si>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</si>
  <si>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</si>
  <si>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</si>
  <si>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</si>
  <si>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</si>
  <si>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</si>
  <si>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</si>
  <si>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</si>
  <si>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</si>
  <si>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</si>
  <si>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</si>
  <si>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</si>
  <si>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</si>
  <si>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</si>
  <si>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</si>
  <si>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</si>
  <si>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</si>
  <si>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</si>
  <si>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</si>
  <si>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</si>
  <si>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</si>
  <si>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</si>
  <si>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</si>
  <si>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</si>
  <si>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</si>
  <si>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</si>
  <si>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</si>
  <si>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</si>
  <si>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</si>
  <si>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</si>
  <si>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</si>
  <si>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</si>
  <si>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</si>
  <si>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</si>
  <si>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</si>
  <si>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</si>
  <si>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</si>
  <si>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</si>
  <si>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</si>
  <si>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</si>
  <si>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</si>
  <si>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</si>
  <si>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</si>
  <si>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</si>
  <si>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</si>
  <si>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</si>
  <si>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</si>
  <si>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</si>
  <si>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</si>
  <si>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</si>
  <si>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</si>
  <si>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</si>
  <si>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</si>
  <si>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</si>
  <si>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</si>
  <si>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</si>
  <si>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</si>
  <si>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</si>
  <si>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</si>
  <si>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</si>
  <si>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</si>
  <si>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</si>
  <si>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</si>
  <si>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</si>
  <si>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</si>
  <si>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</si>
  <si>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</si>
  <si>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Վիրուսնետ ՍՊԸ</t>
  </si>
  <si>
    <t>Ինտերնետ</t>
  </si>
  <si>
    <t>Իրավաբանական ծառայություններ</t>
  </si>
  <si>
    <t>Տպագրության գծով ծախսեր</t>
  </si>
  <si>
    <t>Դահլիճի վարձակալություն</t>
  </si>
  <si>
    <t>սուբսիդիա ջրամատակարարում</t>
  </si>
  <si>
    <t xml:space="preserve">Այլ մուտքեր </t>
  </si>
  <si>
    <t xml:space="preserve">«Երևանի Մ. Միրզոյանի անվան երաժշտական դպրոց» ՀՈԱԿ-ի    </t>
  </si>
  <si>
    <t>հ. 1778 - Ա որոշմամբ</t>
  </si>
  <si>
    <t>12. 05.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</si>
</sst>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0" fontId="31" fillId="0" borderId="0" xfId="0" applyFont="1" applyAlignment="1" applyProtection="1">
      <alignment horizontal="right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49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1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3" fillId="0" borderId="17" xfId="46" applyNumberFormat="1" applyFont="1" applyBorder="1" applyAlignment="1">
      <alignment horizontal="center" vertical="center" wrapText="1"/>
    </xf>
    <xf numFmtId="166" fontId="53" fillId="0" borderId="23" xfId="46" applyNumberFormat="1" applyFont="1" applyBorder="1" applyAlignment="1">
      <alignment horizontal="center" vertical="center" wrapText="1"/>
    </xf>
    <xf numFmtId="166" fontId="53" fillId="0" borderId="24" xfId="46" applyNumberFormat="1" applyFont="1" applyBorder="1" applyAlignment="1">
      <alignment horizontal="center" vertical="center" wrapText="1"/>
    </xf>
    <xf numFmtId="166" fontId="5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53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4" fontId="28" fillId="25" borderId="10" xfId="45" applyNumberFormat="1" applyFont="1" applyFill="1" applyBorder="1" applyAlignment="1">
      <alignment horizontal="center" vertical="center"/>
    </xf>
    <xf numFmtId="0" fontId="55" fillId="0" borderId="0" xfId="45" applyFont="1" applyAlignment="1">
      <alignment vertical="center"/>
    </xf>
    <xf numFmtId="0" fontId="56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4" fillId="0" borderId="13" xfId="45" applyFont="1" applyBorder="1" applyAlignment="1">
      <alignment horizontal="center" vertical="center" wrapText="1"/>
    </xf>
    <xf numFmtId="0" fontId="54" fillId="0" borderId="0" xfId="45" applyFont="1" applyAlignment="1">
      <alignment vertical="center"/>
    </xf>
    <xf numFmtId="166" fontId="53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4" fillId="0" borderId="0" xfId="45" applyFont="1" applyAlignment="1" applyProtection="1">
      <alignment horizontal="center" vertical="center"/>
      <protection locked="0"/>
    </xf>
    <xf numFmtId="166" fontId="54" fillId="0" borderId="0" xfId="0" applyNumberFormat="1" applyFont="1" applyAlignment="1">
      <alignment horizontal="center" vertical="center"/>
    </xf>
    <xf numFmtId="0" fontId="54" fillId="0" borderId="0" xfId="0" applyFont="1" applyAlignment="1" applyProtection="1">
      <alignment vertical="center"/>
      <protection locked="0"/>
    </xf>
    <xf numFmtId="0" fontId="54" fillId="0" borderId="0" xfId="0" applyFont="1" applyAlignment="1" applyProtection="1">
      <alignment vertical="center"/>
      <protection hidden="1"/>
    </xf>
    <xf numFmtId="166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vertical="center"/>
      <protection locked="0"/>
    </xf>
    <xf numFmtId="166" fontId="54" fillId="0" borderId="10" xfId="20" applyNumberFormat="1" applyFont="1" applyBorder="1" applyAlignment="1" applyProtection="1">
      <alignment horizontal="center" vertical="center"/>
      <protection locked="0"/>
    </xf>
    <xf numFmtId="166" fontId="54" fillId="0" borderId="0" xfId="20" applyNumberFormat="1" applyFont="1" applyAlignment="1" applyProtection="1">
      <alignment horizontal="center" vertical="center"/>
      <protection locked="0"/>
    </xf>
    <xf numFmtId="2" fontId="54" fillId="0" borderId="0" xfId="0" applyNumberFormat="1" applyFont="1" applyAlignment="1" applyProtection="1">
      <alignment horizontal="left" vertical="center"/>
      <protection locked="0"/>
    </xf>
    <xf numFmtId="2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0" applyFont="1" applyAlignment="1" applyProtection="1">
      <alignment horizontal="center" vertical="center"/>
      <protection locked="0"/>
    </xf>
    <xf numFmtId="0" fontId="54" fillId="0" borderId="0" xfId="0" applyFont="1" applyProtection="1">
      <protection locked="0"/>
    </xf>
    <xf numFmtId="166" fontId="54" fillId="0" borderId="10" xfId="20" applyNumberFormat="1" applyFont="1" applyBorder="1" applyAlignment="1">
      <alignment horizontal="center" vertical="center"/>
    </xf>
    <xf numFmtId="166" fontId="54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4" fillId="0" borderId="0" xfId="0" applyFont="1" applyAlignment="1" applyProtection="1">
      <alignment horizontal="left" vertical="center"/>
      <protection locked="0"/>
    </xf>
    <xf numFmtId="0" fontId="54" fillId="0" borderId="0" xfId="0" applyFont="1" applyProtection="1">
      <protection hidden="1"/>
    </xf>
    <xf numFmtId="164" fontId="54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4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3" fillId="0" borderId="0" xfId="19" applyFont="1" applyAlignment="1">
      <alignment horizontal="centerContinuous" vertical="center"/>
    </xf>
    <xf numFmtId="0" fontId="53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4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horizontal="left" vertical="center" wrapText="1"/>
      <protection hidden="1"/>
    </xf>
    <xf numFmtId="166" fontId="54" fillId="0" borderId="10" xfId="45" applyNumberFormat="1" applyFont="1" applyBorder="1" applyAlignment="1" applyProtection="1">
      <alignment horizontal="center" vertical="center" wrapText="1"/>
      <protection locked="0"/>
    </xf>
    <xf numFmtId="166" fontId="54" fillId="0" borderId="10" xfId="45" applyNumberFormat="1" applyFont="1" applyBorder="1" applyAlignment="1">
      <alignment horizontal="center" vertical="center"/>
    </xf>
    <xf numFmtId="166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vertical="center"/>
      <protection hidden="1"/>
    </xf>
    <xf numFmtId="166" fontId="54" fillId="0" borderId="10" xfId="45" applyNumberFormat="1" applyFont="1" applyBorder="1" applyAlignment="1">
      <alignment horizontal="center" vertical="center" wrapText="1"/>
    </xf>
    <xf numFmtId="164" fontId="54" fillId="0" borderId="0" xfId="45" applyNumberFormat="1" applyFont="1" applyAlignment="1" applyProtection="1">
      <alignment vertical="center"/>
      <protection locked="0"/>
    </xf>
    <xf numFmtId="164" fontId="54" fillId="0" borderId="0" xfId="45" applyNumberFormat="1" applyFont="1" applyAlignment="1" applyProtection="1">
      <alignment vertical="center"/>
      <protection hidden="1"/>
    </xf>
    <xf numFmtId="0" fontId="57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>
      <alignment vertical="center"/>
    </xf>
    <xf numFmtId="166" fontId="59" fillId="0" borderId="10" xfId="45" applyNumberFormat="1" applyFont="1" applyBorder="1" applyAlignment="1">
      <alignment horizontal="center" vertical="center" wrapText="1"/>
    </xf>
    <xf numFmtId="166" fontId="59" fillId="0" borderId="10" xfId="20" applyNumberFormat="1" applyFont="1" applyBorder="1" applyAlignment="1">
      <alignment horizontal="center" vertical="center"/>
    </xf>
    <xf numFmtId="0" fontId="54" fillId="0" borderId="0" xfId="45" applyFont="1" applyAlignment="1" applyProtection="1">
      <alignment horizontal="center"/>
      <protection locked="0"/>
    </xf>
    <xf numFmtId="164" fontId="60" fillId="0" borderId="10" xfId="45" applyNumberFormat="1" applyFont="1" applyBorder="1" applyAlignment="1" applyProtection="1">
      <alignment horizontal="left" vertical="center"/>
      <protection hidden="1"/>
    </xf>
    <xf numFmtId="164" fontId="54" fillId="0" borderId="0" xfId="45" applyNumberFormat="1" applyFont="1" applyAlignment="1" applyProtection="1">
      <alignment horizontal="left" vertical="center"/>
      <protection locked="0"/>
    </xf>
    <xf numFmtId="164" fontId="54" fillId="0" borderId="0" xfId="45" applyNumberFormat="1" applyFont="1" applyAlignment="1" applyProtection="1">
      <alignment horizontal="center" vertical="center"/>
      <protection locked="0"/>
    </xf>
    <xf numFmtId="164" fontId="54" fillId="0" borderId="0" xfId="45" applyNumberFormat="1" applyFont="1" applyAlignment="1" applyProtection="1">
      <alignment horizontal="center"/>
      <protection locked="0"/>
    </xf>
    <xf numFmtId="164" fontId="54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27" fillId="0" borderId="0" xfId="45" applyFont="1" applyAlignment="1">
      <alignment vertical="center" wrapText="1"/>
    </xf>
    <xf numFmtId="166" fontId="31" fillId="0" borderId="0" xfId="0" applyNumberFormat="1" applyFont="1" applyAlignment="1" applyProtection="1">
      <alignment vertical="center"/>
      <protection locked="0"/>
    </xf>
    <xf numFmtId="4" fontId="54" fillId="0" borderId="0" xfId="0" applyNumberFormat="1" applyFont="1" applyAlignment="1" applyProtection="1">
      <alignment horizontal="left" vertical="center"/>
      <protection locked="0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5" xfId="46" applyNumberFormat="1" applyFont="1" applyBorder="1" applyAlignment="1">
      <alignment horizontal="center" vertical="center" wrapText="1"/>
    </xf>
    <xf numFmtId="166" fontId="53" fillId="0" borderId="16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31" fillId="0" borderId="34" xfId="45" applyNumberFormat="1" applyFont="1" applyBorder="1" applyAlignment="1">
      <alignment horizontal="center" vertical="center"/>
    </xf>
    <xf numFmtId="3" fontId="61" fillId="0" borderId="0" xfId="45" applyNumberFormat="1" applyFont="1" applyAlignment="1">
      <alignment horizontal="center" vertical="center"/>
    </xf>
    <xf numFmtId="3" fontId="61" fillId="0" borderId="0" xfId="45" applyNumberFormat="1" applyFont="1" applyAlignment="1">
      <alignment horizontal="left" vertical="center"/>
    </xf>
    <xf numFmtId="166" fontId="62" fillId="0" borderId="0" xfId="46" applyNumberFormat="1" applyFont="1" applyAlignment="1">
      <alignment horizontal="center" vertical="center" wrapText="1"/>
    </xf>
    <xf numFmtId="0" fontId="63" fillId="0" borderId="0" xfId="45" applyFont="1" applyAlignment="1">
      <alignment horizontal="center" vertical="center"/>
    </xf>
    <xf numFmtId="0" fontId="63" fillId="0" borderId="0" xfId="45" applyFont="1" applyAlignment="1">
      <alignment horizontal="center" vertical="center" wrapText="1"/>
    </xf>
    <xf numFmtId="0" fontId="64" fillId="0" borderId="0" xfId="45" applyFont="1" applyAlignment="1">
      <alignment vertical="center" wrapText="1"/>
    </xf>
    <xf numFmtId="166" fontId="64" fillId="0" borderId="0" xfId="45" applyNumberFormat="1" applyFont="1" applyAlignment="1">
      <alignment vertical="center" wrapText="1"/>
    </xf>
    <xf numFmtId="0" fontId="56" fillId="0" borderId="0" xfId="45" applyFont="1" applyAlignment="1">
      <alignment horizontal="right" vertical="center" wrapText="1"/>
    </xf>
    <xf numFmtId="0" fontId="64" fillId="0" borderId="0" xfId="45" applyFont="1" applyAlignment="1">
      <alignment horizontal="center" vertical="center" wrapText="1"/>
    </xf>
    <xf numFmtId="164" fontId="61" fillId="0" borderId="0" xfId="45" applyNumberFormat="1" applyFont="1" applyAlignment="1">
      <alignment horizontal="center" vertical="center"/>
    </xf>
    <xf numFmtId="164" fontId="56" fillId="0" borderId="0" xfId="46" applyNumberFormat="1" applyFont="1" applyAlignment="1">
      <alignment horizontal="right" vertical="center" wrapText="1"/>
    </xf>
    <xf numFmtId="0" fontId="28" fillId="0" borderId="0" xfId="0" applyFont="1" applyAlignment="1" applyProtection="1">
      <alignment horizontal="right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4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4" fillId="0" borderId="18" xfId="45" applyFont="1" applyBorder="1" applyAlignment="1" applyProtection="1">
      <alignment horizontal="left" vertical="center"/>
      <protection locked="0"/>
    </xf>
    <xf numFmtId="0" fontId="54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4" fillId="0" borderId="18" xfId="45" applyFont="1" applyBorder="1" applyAlignment="1" applyProtection="1">
      <alignment horizontal="left" vertical="center"/>
      <protection hidden="1"/>
    </xf>
    <xf numFmtId="0" fontId="54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4" fillId="0" borderId="0" xfId="45" applyFont="1" applyAlignment="1" applyProtection="1">
      <alignment horizontal="left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0" fillId="25" borderId="33" xfId="45" applyFont="1" applyFill="1" applyBorder="1" applyAlignment="1">
      <alignment horizontal="center" vertical="center" wrapText="1"/>
    </xf>
    <xf numFmtId="0" fontId="50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64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33" xfId="45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MQAgAFAATQAAAAAAAAAAAAAAAAAAAAAAAAAAAAAAAAAAAAAAAAAAAAAAAAAAAAAAAAAAAAAAAAAAAAAAAAAAAAAAAAAAAAAAAAAAAAAAAAAAAAAAAAAAAAAAAAAAAAAAAADpBwwABQAaAA8AFQ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MTA3WjAjBgkqhkiG9w0BCQQxFgQU8wyxmj1wSBk9FyVC6JQWuuI+VGowKwYLKoZIhvcNAQkQAgwxHDAaMBgwFgQUK2DY8Flrruk/JuoGGlIdRn+9y9EwDQYJKoZIhvcNAQEBBQAEggEAC85+Lnj2sKQtmw8wjvcgkBICUimbjsRrgWun6t3b+qtbWEgTxkAKpwc1JcSXKOdtAJc+W3D0azPjCqGb5/YEpPyHNVSogWMPSNGANX6u7Sup8fXQtPtM0OXd6JG9P9SclQsoSOlhzRX8/JSAijCaamy5SgLEnikCfdFBHzL5prikTOWbeWc6OJEFGeaFeKARwT+zRgp1eEBnbXeXqc7bgfT2aTWYZbfUkJ+UvUPt/WI33VK82WHqq4gKwIHUFq5rps4gqbp4di6BUlT+UK+eoM1hHGr6rdI3R2KgM1jupSJ5Q+g2ezSbV4yKRkTyLlzop2p/qm2PqJLUvD3ucDa1x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3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MQAgAFAATQAAAAAAAAAAAAAAAAAAAAAAAAAAAAAAAAAAAAAAAAAAAAAAAAAAAAAAAAAAAAAAAAAAAAAAAAAAAAAAAAAAAAAAAAAAAAAAAAAAAAAAAAAAAAAAAAAAAAAAAADpBwwABQAaAA8AFQ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MTEyWjAjBgkqhkiG9w0BCQQxFgQUByskhY/x5wADVUEYZq1DPxTBD7UwKwYLKoZIhvcNAQkQAgwxHDAaMBgwFgQUK2DY8Flrruk/JuoGGlIdRn+9y9EwDQYJKoZIhvcNAQEBBQAEggEAuCObeZDVDdfdJzdsqjgDgYdSVF0gNk8obTdQ0Po7ALZ6jCrpdU1sHFpcGDFukLSV4Gg5nqZi15EGctrVSmC8s5DnrrxfoOrvg0FOfQODY+YWV0zyo2V0N0Q5xqHjKYEEkedJkyY4ve7FD6kgpSkqQ3dKHRdl/DPssQCv8gMupGniDM1szPJyXx5cJBesfyd63aDP9NNBSl2tjSzo+FGORlLgYTQAGlstwV6aKEhwksqbJ92SiXPB/iArHyrIrDjAP2UF7NAU5wRS62hvu7CcbIfkiYbSN3p9hiDhZ3h+HlmffM9QlbTWUNJGOiNDqAVuKF2Wfe0qoW2JQD95H3Jml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79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B7E2FF2-68A1-2628-49DC-8E1C5C0BF8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3</xdr:col>
          <xdr:colOff>101600</xdr:colOff>
          <xdr:row>97</xdr:row>
          <xdr:rowOff>50800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F5C31F6-F880-4C9C-33C7-5538F16889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53" zoomScaleNormal="100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25" t="s">
        <v>167</v>
      </c>
      <c r="E1" s="94">
        <v>7</v>
      </c>
      <c r="F1" s="37"/>
      <c r="G1" s="35"/>
    </row>
    <row r="2" spans="1:13">
      <c r="C2" s="35"/>
      <c r="D2" s="425" t="s">
        <v>22</v>
      </c>
      <c r="E2" s="35"/>
      <c r="F2" s="35"/>
      <c r="G2" s="35"/>
    </row>
    <row r="3" spans="1:13">
      <c r="C3" s="35"/>
      <c r="D3" s="425" t="s">
        <v>23</v>
      </c>
      <c r="E3" s="35"/>
      <c r="F3" s="35"/>
      <c r="G3" s="35"/>
    </row>
    <row r="4" spans="1:13" ht="18" customHeight="1">
      <c r="C4" s="142"/>
      <c r="D4" s="420" t="s">
        <v>262</v>
      </c>
      <c r="E4" s="142"/>
      <c r="F4" s="142"/>
      <c r="G4" s="35"/>
    </row>
    <row r="5" spans="1:13" ht="18.75" customHeight="1">
      <c r="C5" s="142"/>
      <c r="D5" s="420" t="s">
        <v>165</v>
      </c>
      <c r="E5" s="142"/>
      <c r="F5" s="142"/>
      <c r="G5" s="35"/>
    </row>
    <row r="6" spans="1:13" ht="24" customHeight="1">
      <c r="C6" s="142"/>
      <c r="D6" s="420"/>
      <c r="E6" s="142"/>
      <c r="F6" s="142"/>
      <c r="G6" s="35"/>
    </row>
    <row r="7" spans="1:13">
      <c r="C7" s="142"/>
      <c r="D7" s="425" t="s">
        <v>196</v>
      </c>
      <c r="E7" s="94">
        <v>7</v>
      </c>
      <c r="F7" s="37"/>
      <c r="G7" s="35"/>
    </row>
    <row r="8" spans="1:13">
      <c r="C8" s="142"/>
      <c r="D8" s="425" t="s">
        <v>22</v>
      </c>
      <c r="E8" s="35"/>
      <c r="F8" s="35"/>
      <c r="G8" s="35"/>
    </row>
    <row r="9" spans="1:13">
      <c r="C9" s="142"/>
      <c r="D9" s="425" t="s">
        <v>23</v>
      </c>
      <c r="E9" s="35"/>
      <c r="F9" s="35"/>
      <c r="G9" s="35"/>
    </row>
    <row r="10" spans="1:13" ht="18" customHeight="1">
      <c r="C10" s="142"/>
      <c r="D10" s="420" t="s">
        <v>282</v>
      </c>
      <c r="E10" s="142"/>
      <c r="F10" s="142"/>
      <c r="G10" s="35"/>
    </row>
    <row r="11" spans="1:13" ht="18.75" customHeight="1">
      <c r="C11" s="142"/>
      <c r="D11" s="420" t="s">
        <v>281</v>
      </c>
      <c r="E11" s="142"/>
      <c r="F11" s="142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496" t="s">
        <v>34</v>
      </c>
      <c r="B13" s="496"/>
      <c r="C13" s="496"/>
      <c r="D13" s="496"/>
      <c r="E13" s="38"/>
      <c r="F13" s="263"/>
      <c r="G13" s="38"/>
    </row>
    <row r="14" spans="1:13" s="427" customFormat="1" ht="27" customHeight="1">
      <c r="A14" s="497" t="s">
        <v>280</v>
      </c>
      <c r="B14" s="497"/>
      <c r="C14" s="497"/>
      <c r="D14" s="497"/>
      <c r="E14" s="426"/>
      <c r="F14" s="426"/>
    </row>
    <row r="15" spans="1:13" ht="18.75" customHeight="1">
      <c r="A15" s="498" t="s">
        <v>263</v>
      </c>
      <c r="B15" s="498"/>
      <c r="C15" s="498"/>
      <c r="D15" s="498"/>
      <c r="E15" s="265"/>
      <c r="F15" s="265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21"/>
      <c r="F16" s="42"/>
      <c r="L16" s="2"/>
    </row>
    <row r="17" spans="1:16" ht="26.25" customHeight="1">
      <c r="A17" s="43" t="s">
        <v>7</v>
      </c>
      <c r="B17" s="500" t="s">
        <v>116</v>
      </c>
      <c r="C17" s="500"/>
      <c r="D17" s="239"/>
      <c r="E17" s="422"/>
      <c r="F17" s="239"/>
    </row>
    <row r="18" spans="1:16" s="5" customFormat="1">
      <c r="A18" s="103">
        <v>1</v>
      </c>
      <c r="B18" s="499" t="s">
        <v>109</v>
      </c>
      <c r="C18" s="499"/>
      <c r="D18" s="189">
        <f>+'Pastaci finansav.'!C13</f>
        <v>229994.6</v>
      </c>
      <c r="E18" s="189"/>
      <c r="F18" s="189"/>
      <c r="G18" s="469"/>
    </row>
    <row r="19" spans="1:16">
      <c r="A19" s="103">
        <v>2</v>
      </c>
      <c r="B19" s="501" t="s">
        <v>181</v>
      </c>
      <c r="C19" s="501"/>
      <c r="D19" s="190">
        <f>+'Pastaci finansav.'!D13</f>
        <v>2396.6999999999998</v>
      </c>
      <c r="E19" s="189"/>
      <c r="F19" s="190"/>
    </row>
    <row r="20" spans="1:16" s="5" customFormat="1">
      <c r="A20" s="103">
        <f t="shared" ref="A20:A25" si="0">+A19+1</f>
        <v>3</v>
      </c>
      <c r="B20" s="503" t="s">
        <v>233</v>
      </c>
      <c r="C20" s="503"/>
      <c r="D20" s="189">
        <v>2436</v>
      </c>
      <c r="E20" s="189"/>
      <c r="F20" s="189"/>
    </row>
    <row r="21" spans="1:16" s="2" customFormat="1">
      <c r="A21" s="103">
        <f t="shared" si="0"/>
        <v>4</v>
      </c>
      <c r="B21" s="499" t="s">
        <v>223</v>
      </c>
      <c r="C21" s="499"/>
      <c r="D21" s="189">
        <v>18181.2</v>
      </c>
      <c r="E21" s="189"/>
      <c r="F21" s="189"/>
      <c r="G21" s="469"/>
    </row>
    <row r="22" spans="1:16" s="5" customFormat="1">
      <c r="A22" s="103">
        <f t="shared" si="0"/>
        <v>5</v>
      </c>
      <c r="B22" s="499" t="s">
        <v>46</v>
      </c>
      <c r="C22" s="499"/>
      <c r="D22" s="189">
        <v>250</v>
      </c>
      <c r="E22" s="189"/>
      <c r="F22" s="189"/>
      <c r="G22" s="469"/>
    </row>
    <row r="23" spans="1:16" hidden="1">
      <c r="A23" s="103">
        <f t="shared" si="0"/>
        <v>6</v>
      </c>
      <c r="B23" s="502" t="s">
        <v>56</v>
      </c>
      <c r="C23" s="502"/>
      <c r="D23" s="190">
        <f>+Komunal!M28</f>
        <v>0</v>
      </c>
      <c r="E23" s="189"/>
      <c r="F23" s="189"/>
    </row>
    <row r="24" spans="1:16" s="5" customFormat="1" hidden="1">
      <c r="A24" s="103">
        <f t="shared" si="0"/>
        <v>7</v>
      </c>
      <c r="B24" s="499" t="s">
        <v>180</v>
      </c>
      <c r="C24" s="499"/>
      <c r="D24" s="189"/>
      <c r="E24" s="189"/>
      <c r="F24" s="189"/>
    </row>
    <row r="25" spans="1:16" hidden="1">
      <c r="A25" s="103">
        <f t="shared" si="0"/>
        <v>8</v>
      </c>
      <c r="B25" s="502" t="s">
        <v>240</v>
      </c>
      <c r="C25" s="502"/>
      <c r="D25" s="189"/>
      <c r="E25" s="189"/>
      <c r="F25" s="189"/>
    </row>
    <row r="26" spans="1:16" s="390" customFormat="1" ht="13.5" hidden="1">
      <c r="A26" s="388">
        <f>+A25+0.1</f>
        <v>8.1</v>
      </c>
      <c r="B26" s="495"/>
      <c r="C26" s="495"/>
      <c r="D26" s="392"/>
      <c r="E26" s="392"/>
      <c r="F26" s="392"/>
    </row>
    <row r="27" spans="1:16" s="390" customFormat="1" ht="13.5" hidden="1">
      <c r="A27" s="388">
        <f>+A26+0.1</f>
        <v>8.1999999999999993</v>
      </c>
      <c r="B27" s="495"/>
      <c r="C27" s="495"/>
      <c r="D27" s="392"/>
      <c r="E27" s="392"/>
      <c r="F27" s="402" t="s">
        <v>243</v>
      </c>
    </row>
    <row r="28" spans="1:16">
      <c r="A28" s="103">
        <v>6</v>
      </c>
      <c r="B28" s="502" t="s">
        <v>114</v>
      </c>
      <c r="C28" s="502"/>
      <c r="D28" s="190">
        <f>SUM(D29:D30)</f>
        <v>6314.5</v>
      </c>
      <c r="E28" s="189"/>
      <c r="F28" s="190"/>
    </row>
    <row r="29" spans="1:16" s="391" customFormat="1" ht="13.5">
      <c r="A29" s="388">
        <f t="shared" ref="A29:A30" si="1">+A28+0.1</f>
        <v>6.1</v>
      </c>
      <c r="B29" s="504" t="s">
        <v>65</v>
      </c>
      <c r="C29" s="504"/>
      <c r="D29" s="389">
        <f>+D70</f>
        <v>6314.5</v>
      </c>
      <c r="E29" s="392"/>
      <c r="F29" s="389"/>
      <c r="G29" s="394"/>
      <c r="H29" s="390"/>
      <c r="I29" s="390"/>
      <c r="J29" s="390"/>
      <c r="K29" s="390"/>
      <c r="L29" s="390"/>
      <c r="M29" s="390"/>
      <c r="N29" s="390"/>
      <c r="O29" s="390"/>
      <c r="P29" s="390"/>
    </row>
    <row r="30" spans="1:16" s="390" customFormat="1" ht="13.5" hidden="1">
      <c r="A30" s="388">
        <f t="shared" si="1"/>
        <v>6.1999999999999993</v>
      </c>
      <c r="B30" s="495" t="s">
        <v>66</v>
      </c>
      <c r="C30" s="495"/>
      <c r="D30" s="392"/>
      <c r="E30" s="392"/>
      <c r="F30" s="392"/>
      <c r="G30" s="394"/>
    </row>
    <row r="31" spans="1:16" s="5" customFormat="1" hidden="1">
      <c r="A31" s="103">
        <f>+A28+1</f>
        <v>7</v>
      </c>
      <c r="B31" s="499" t="s">
        <v>8</v>
      </c>
      <c r="C31" s="499"/>
      <c r="D31" s="189"/>
      <c r="E31" s="189"/>
      <c r="F31" s="189"/>
    </row>
    <row r="32" spans="1:16" s="2" customFormat="1">
      <c r="A32" s="103">
        <v>7</v>
      </c>
      <c r="B32" s="499" t="s">
        <v>279</v>
      </c>
      <c r="C32" s="499"/>
      <c r="D32" s="189">
        <v>64.900000000000006</v>
      </c>
      <c r="E32" s="189"/>
      <c r="F32" s="189"/>
      <c r="G32" s="15"/>
    </row>
    <row r="33" spans="1:26" s="2" customFormat="1" hidden="1">
      <c r="A33" s="103">
        <f>+A32+1</f>
        <v>8</v>
      </c>
      <c r="B33" s="499"/>
      <c r="C33" s="499"/>
      <c r="D33" s="189"/>
      <c r="E33" s="189"/>
      <c r="F33" s="189"/>
      <c r="G33" s="17"/>
    </row>
    <row r="34" spans="1:26" ht="24" customHeight="1">
      <c r="A34" s="43"/>
      <c r="B34" s="505" t="s">
        <v>226</v>
      </c>
      <c r="C34" s="505"/>
      <c r="D34" s="225">
        <f>SUM(D18:D18,D19:D25,D28,D31:D33)</f>
        <v>259637.90000000002</v>
      </c>
      <c r="E34" s="222"/>
      <c r="F34" s="225"/>
    </row>
    <row r="35" spans="1:26" ht="15.75" customHeight="1">
      <c r="A35" s="36"/>
      <c r="B35" s="43"/>
      <c r="C35" s="44"/>
      <c r="D35" s="190"/>
      <c r="E35" s="189"/>
      <c r="F35" s="190"/>
    </row>
    <row r="36" spans="1:26" ht="24.75" customHeight="1">
      <c r="A36" s="43" t="s">
        <v>9</v>
      </c>
      <c r="B36" s="500" t="s">
        <v>117</v>
      </c>
      <c r="C36" s="500"/>
      <c r="D36" s="226"/>
      <c r="E36" s="423"/>
      <c r="F36" s="226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02" t="s">
        <v>10</v>
      </c>
      <c r="C37" s="502"/>
      <c r="D37" s="190">
        <f>+Ashkhatavardz!P13-'Dramakan hosqer'!D88</f>
        <v>239361.5</v>
      </c>
      <c r="E37" s="189"/>
      <c r="F37" s="190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91" customFormat="1" ht="13.5">
      <c r="A38" s="388">
        <f t="shared" ref="A38:A40" si="2">+A37+0.1</f>
        <v>1.1000000000000001</v>
      </c>
      <c r="B38" s="504" t="str">
        <f>+Ashkhatavardz!J6</f>
        <v>գեղագիտական ուսուցման գծով</v>
      </c>
      <c r="C38" s="504"/>
      <c r="D38" s="392">
        <f>+Ashkhatavardz!C8+Ashkhatavardz!J7+Ashkhatavardz!D8</f>
        <v>14511</v>
      </c>
      <c r="E38" s="392"/>
      <c r="F38" s="389"/>
      <c r="G38" s="474"/>
      <c r="H38" s="390"/>
      <c r="I38" s="390"/>
      <c r="J38" s="390"/>
      <c r="K38" s="390"/>
      <c r="L38" s="390"/>
      <c r="M38" s="399"/>
      <c r="N38" s="390"/>
      <c r="O38" s="390"/>
      <c r="P38" s="390"/>
      <c r="Q38" s="390"/>
      <c r="R38" s="390"/>
      <c r="S38" s="390"/>
      <c r="T38" s="390"/>
      <c r="U38" s="390"/>
      <c r="V38" s="390"/>
      <c r="W38" s="390"/>
      <c r="X38" s="390"/>
      <c r="Y38" s="390"/>
      <c r="Z38" s="390"/>
    </row>
    <row r="39" spans="1:26" s="391" customFormat="1" ht="13.5">
      <c r="A39" s="388">
        <f t="shared" si="2"/>
        <v>1.2000000000000002</v>
      </c>
      <c r="B39" s="504" t="s">
        <v>11</v>
      </c>
      <c r="C39" s="504"/>
      <c r="D39" s="392">
        <f>+Ashkhatavardz!C9+Ashkhatavardz!D9+Ashkhatavardz!C10+Ashkhatavardz!D10+Ashkhatavardz!O7</f>
        <v>16419.599999999999</v>
      </c>
      <c r="E39" s="392"/>
      <c r="F39" s="389"/>
      <c r="G39" s="390"/>
      <c r="H39" s="390"/>
      <c r="I39" s="390"/>
      <c r="J39" s="390"/>
      <c r="K39" s="390"/>
      <c r="L39" s="390"/>
      <c r="M39" s="390"/>
      <c r="N39" s="390"/>
      <c r="O39" s="390"/>
      <c r="P39" s="390"/>
      <c r="Q39" s="390"/>
      <c r="R39" s="390"/>
      <c r="S39" s="390"/>
      <c r="T39" s="390"/>
      <c r="U39" s="390"/>
      <c r="V39" s="390"/>
      <c r="W39" s="390"/>
      <c r="X39" s="390"/>
      <c r="Y39" s="390"/>
      <c r="Z39" s="390"/>
    </row>
    <row r="40" spans="1:26" s="391" customFormat="1" ht="13.5">
      <c r="A40" s="388">
        <f t="shared" si="2"/>
        <v>1.3000000000000003</v>
      </c>
      <c r="B40" s="504" t="s">
        <v>239</v>
      </c>
      <c r="C40" s="504"/>
      <c r="D40" s="392">
        <f>+Ashkhatavardz!C11+Ashkhatavardz!L7</f>
        <v>2034.7</v>
      </c>
      <c r="E40" s="392"/>
      <c r="F40" s="389"/>
      <c r="G40" s="390"/>
      <c r="H40" s="390"/>
      <c r="I40" s="390"/>
      <c r="J40" s="390"/>
      <c r="K40" s="390"/>
      <c r="L40" s="390"/>
      <c r="M40" s="390"/>
      <c r="N40" s="390"/>
      <c r="O40" s="390"/>
      <c r="P40" s="390"/>
      <c r="Q40" s="390"/>
      <c r="R40" s="390"/>
      <c r="S40" s="390"/>
      <c r="T40" s="390"/>
      <c r="U40" s="390"/>
      <c r="V40" s="390"/>
      <c r="W40" s="390"/>
      <c r="X40" s="390"/>
      <c r="Y40" s="390"/>
      <c r="Z40" s="390"/>
    </row>
    <row r="41" spans="1:26">
      <c r="A41" s="103">
        <f>+A37+1</f>
        <v>2</v>
      </c>
      <c r="B41" s="502" t="s">
        <v>13</v>
      </c>
      <c r="C41" s="502"/>
      <c r="D41" s="190">
        <f>+Komunal!F20</f>
        <v>1857.9</v>
      </c>
      <c r="E41" s="189"/>
      <c r="F41" s="189"/>
      <c r="G41" s="25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02" t="s">
        <v>12</v>
      </c>
      <c r="C42" s="502"/>
      <c r="D42" s="190">
        <f>+Komunal!J20</f>
        <v>353.3</v>
      </c>
      <c r="E42" s="189"/>
      <c r="F42" s="189"/>
      <c r="G42" s="25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v>4</v>
      </c>
      <c r="B43" s="502" t="s">
        <v>14</v>
      </c>
      <c r="C43" s="502"/>
      <c r="D43" s="190">
        <f>+Komunal!M20</f>
        <v>60.4</v>
      </c>
      <c r="E43" s="189"/>
      <c r="F43" s="189"/>
      <c r="G43" s="25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ref="A44:A46" si="3">+A43+1</f>
        <v>5</v>
      </c>
      <c r="B44" s="499" t="s">
        <v>15</v>
      </c>
      <c r="C44" s="499"/>
      <c r="D44" s="189">
        <v>57.6</v>
      </c>
      <c r="E44" s="189"/>
      <c r="F44" s="189"/>
    </row>
    <row r="45" spans="1:26" s="5" customFormat="1" ht="18" customHeight="1">
      <c r="A45" s="103">
        <f t="shared" si="3"/>
        <v>6</v>
      </c>
      <c r="B45" s="499" t="s">
        <v>16</v>
      </c>
      <c r="C45" s="499"/>
      <c r="D45" s="189">
        <v>60</v>
      </c>
      <c r="E45" s="189"/>
      <c r="F45" s="189"/>
    </row>
    <row r="46" spans="1:26" s="5" customFormat="1" ht="18" customHeight="1">
      <c r="A46" s="103">
        <f t="shared" si="3"/>
        <v>7</v>
      </c>
      <c r="B46" s="499" t="s">
        <v>17</v>
      </c>
      <c r="C46" s="499"/>
      <c r="D46" s="424">
        <v>166</v>
      </c>
      <c r="E46" s="424"/>
      <c r="F46" s="424"/>
    </row>
    <row r="47" spans="1:26" s="5" customFormat="1" ht="18" customHeight="1">
      <c r="A47" s="103">
        <f>+A46+1</f>
        <v>8</v>
      </c>
      <c r="B47" s="499" t="s">
        <v>18</v>
      </c>
      <c r="C47" s="499"/>
      <c r="D47" s="189">
        <v>12.2</v>
      </c>
      <c r="E47" s="189"/>
      <c r="F47" s="189"/>
      <c r="M47" s="77"/>
    </row>
    <row r="48" spans="1:26" s="5" customFormat="1" ht="18" customHeight="1">
      <c r="A48" s="103">
        <f t="shared" ref="A48:A69" si="4">+A47+1</f>
        <v>9</v>
      </c>
      <c r="B48" s="499" t="s">
        <v>267</v>
      </c>
      <c r="C48" s="499"/>
      <c r="D48" s="189">
        <v>600</v>
      </c>
      <c r="E48" s="189"/>
      <c r="F48" s="189"/>
      <c r="M48" s="238"/>
      <c r="N48" s="77"/>
      <c r="O48" s="470"/>
      <c r="P48" s="77"/>
      <c r="Q48" s="471"/>
    </row>
    <row r="49" spans="1:8" s="5" customFormat="1" ht="18" customHeight="1">
      <c r="A49" s="103">
        <f>A48+1</f>
        <v>10</v>
      </c>
      <c r="B49" s="499" t="s">
        <v>67</v>
      </c>
      <c r="C49" s="499"/>
      <c r="D49" s="189">
        <v>250</v>
      </c>
      <c r="E49" s="189"/>
      <c r="F49" s="189"/>
    </row>
    <row r="50" spans="1:8" s="5" customFormat="1" ht="18" customHeight="1">
      <c r="A50" s="103">
        <f t="shared" si="4"/>
        <v>11</v>
      </c>
      <c r="B50" s="499" t="s">
        <v>41</v>
      </c>
      <c r="C50" s="499"/>
      <c r="D50" s="189">
        <v>60</v>
      </c>
      <c r="E50" s="189"/>
      <c r="F50" s="189"/>
    </row>
    <row r="51" spans="1:8" s="5" customFormat="1" ht="18" hidden="1" customHeight="1">
      <c r="A51" s="103">
        <f t="shared" si="4"/>
        <v>12</v>
      </c>
      <c r="B51" s="499" t="s">
        <v>111</v>
      </c>
      <c r="C51" s="499"/>
      <c r="D51" s="189"/>
      <c r="E51" s="189"/>
      <c r="F51" s="189"/>
    </row>
    <row r="52" spans="1:8" s="5" customFormat="1" ht="18" hidden="1" customHeight="1">
      <c r="A52" s="103">
        <f t="shared" si="4"/>
        <v>13</v>
      </c>
      <c r="B52" s="499" t="s">
        <v>112</v>
      </c>
      <c r="C52" s="499"/>
      <c r="D52" s="189"/>
      <c r="E52" s="189"/>
      <c r="F52" s="189"/>
      <c r="H52" s="45"/>
    </row>
    <row r="53" spans="1:8" s="5" customFormat="1" ht="18" customHeight="1">
      <c r="A53" s="103">
        <v>12</v>
      </c>
      <c r="B53" s="499" t="s">
        <v>19</v>
      </c>
      <c r="C53" s="499"/>
      <c r="D53" s="189">
        <v>800</v>
      </c>
      <c r="E53" s="189"/>
      <c r="F53" s="189"/>
      <c r="H53" s="45"/>
    </row>
    <row r="54" spans="1:8" s="5" customFormat="1" ht="18" customHeight="1">
      <c r="A54" s="103">
        <f t="shared" si="4"/>
        <v>13</v>
      </c>
      <c r="B54" s="499" t="s">
        <v>20</v>
      </c>
      <c r="C54" s="499"/>
      <c r="D54" s="189">
        <v>50</v>
      </c>
      <c r="E54" s="189"/>
      <c r="F54" s="189"/>
    </row>
    <row r="55" spans="1:8" s="5" customFormat="1" ht="18" hidden="1" customHeight="1">
      <c r="A55" s="103">
        <f t="shared" si="4"/>
        <v>14</v>
      </c>
      <c r="B55" s="499" t="s">
        <v>60</v>
      </c>
      <c r="C55" s="499"/>
      <c r="D55" s="189"/>
      <c r="E55" s="189"/>
      <c r="F55" s="189"/>
    </row>
    <row r="56" spans="1:8" hidden="1">
      <c r="A56" s="103">
        <v>14</v>
      </c>
      <c r="B56" s="502" t="s">
        <v>47</v>
      </c>
      <c r="C56" s="502"/>
      <c r="D56" s="190">
        <f>+D23</f>
        <v>0</v>
      </c>
      <c r="E56" s="189"/>
      <c r="F56" s="190"/>
    </row>
    <row r="57" spans="1:8" s="5" customFormat="1" ht="18" customHeight="1">
      <c r="A57" s="103">
        <v>14</v>
      </c>
      <c r="B57" s="499" t="s">
        <v>38</v>
      </c>
      <c r="C57" s="499"/>
      <c r="D57" s="189">
        <v>200</v>
      </c>
      <c r="E57" s="189"/>
      <c r="F57" s="189"/>
    </row>
    <row r="58" spans="1:8" s="5" customFormat="1" ht="18" customHeight="1">
      <c r="A58" s="103">
        <f t="shared" si="4"/>
        <v>15</v>
      </c>
      <c r="B58" s="499" t="s">
        <v>68</v>
      </c>
      <c r="C58" s="499"/>
      <c r="D58" s="189">
        <v>60</v>
      </c>
      <c r="E58" s="189"/>
      <c r="F58" s="189"/>
    </row>
    <row r="59" spans="1:8" s="5" customFormat="1" ht="18" customHeight="1">
      <c r="A59" s="103">
        <f t="shared" si="4"/>
        <v>16</v>
      </c>
      <c r="B59" s="499" t="s">
        <v>69</v>
      </c>
      <c r="C59" s="499"/>
      <c r="D59" s="189">
        <v>112</v>
      </c>
      <c r="E59" s="189"/>
      <c r="F59" s="189"/>
    </row>
    <row r="60" spans="1:8" s="5" customFormat="1" ht="18" customHeight="1">
      <c r="A60" s="103">
        <f t="shared" si="4"/>
        <v>17</v>
      </c>
      <c r="B60" s="499" t="s">
        <v>39</v>
      </c>
      <c r="C60" s="499"/>
      <c r="D60" s="189">
        <v>3</v>
      </c>
      <c r="E60" s="189"/>
      <c r="F60" s="189"/>
    </row>
    <row r="61" spans="1:8" s="5" customFormat="1" ht="18" hidden="1" customHeight="1">
      <c r="A61" s="103">
        <f t="shared" si="4"/>
        <v>18</v>
      </c>
      <c r="B61" s="499" t="s">
        <v>113</v>
      </c>
      <c r="C61" s="499"/>
      <c r="D61" s="189"/>
      <c r="E61" s="189"/>
      <c r="F61" s="189"/>
    </row>
    <row r="62" spans="1:8" s="5" customFormat="1">
      <c r="A62" s="103">
        <v>18</v>
      </c>
      <c r="B62" s="499" t="s">
        <v>40</v>
      </c>
      <c r="C62" s="499"/>
      <c r="D62" s="189">
        <v>45</v>
      </c>
      <c r="E62" s="189"/>
      <c r="F62" s="189"/>
    </row>
    <row r="63" spans="1:8" s="5" customFormat="1">
      <c r="A63" s="103">
        <f t="shared" si="4"/>
        <v>19</v>
      </c>
      <c r="B63" s="499" t="s">
        <v>57</v>
      </c>
      <c r="C63" s="499"/>
      <c r="D63" s="189">
        <v>150</v>
      </c>
      <c r="E63" s="189"/>
      <c r="F63" s="189"/>
    </row>
    <row r="64" spans="1:8" s="5" customFormat="1">
      <c r="A64" s="103">
        <f t="shared" si="4"/>
        <v>20</v>
      </c>
      <c r="B64" s="499" t="s">
        <v>268</v>
      </c>
      <c r="C64" s="499"/>
      <c r="D64" s="189">
        <v>1100</v>
      </c>
      <c r="E64" s="189"/>
      <c r="F64" s="189"/>
    </row>
    <row r="65" spans="1:7" s="5" customFormat="1" hidden="1">
      <c r="A65" s="103">
        <f>A64+1</f>
        <v>21</v>
      </c>
      <c r="B65" s="499" t="s">
        <v>228</v>
      </c>
      <c r="C65" s="499"/>
      <c r="D65" s="189"/>
      <c r="E65" s="189"/>
      <c r="F65" s="189"/>
    </row>
    <row r="66" spans="1:7" s="5" customFormat="1">
      <c r="A66" s="103">
        <v>21</v>
      </c>
      <c r="B66" s="499" t="s">
        <v>275</v>
      </c>
      <c r="C66" s="499"/>
      <c r="D66" s="189">
        <v>150</v>
      </c>
      <c r="E66" s="189"/>
      <c r="F66" s="189"/>
    </row>
    <row r="67" spans="1:7" s="5" customFormat="1">
      <c r="A67" s="103">
        <f t="shared" si="4"/>
        <v>22</v>
      </c>
      <c r="B67" s="499" t="s">
        <v>276</v>
      </c>
      <c r="C67" s="499"/>
      <c r="D67" s="189">
        <v>100</v>
      </c>
      <c r="E67" s="189"/>
      <c r="F67" s="189"/>
    </row>
    <row r="68" spans="1:7" s="5" customFormat="1">
      <c r="A68" s="103">
        <f t="shared" si="4"/>
        <v>23</v>
      </c>
      <c r="B68" s="499" t="s">
        <v>277</v>
      </c>
      <c r="C68" s="499"/>
      <c r="D68" s="189">
        <v>500</v>
      </c>
      <c r="E68" s="189"/>
      <c r="F68" s="189"/>
      <c r="G68" s="50"/>
    </row>
    <row r="69" spans="1:7" s="5" customFormat="1">
      <c r="A69" s="103">
        <f t="shared" si="4"/>
        <v>24</v>
      </c>
      <c r="B69" s="499" t="s">
        <v>21</v>
      </c>
      <c r="C69" s="499"/>
      <c r="D69" s="189">
        <v>7115</v>
      </c>
      <c r="E69" s="189"/>
      <c r="F69" s="189"/>
      <c r="G69" s="473"/>
    </row>
    <row r="70" spans="1:7" s="390" customFormat="1" ht="13.5">
      <c r="A70" s="388">
        <f t="shared" ref="A70" si="5">+A69+0.1</f>
        <v>24.1</v>
      </c>
      <c r="B70" s="495" t="s">
        <v>70</v>
      </c>
      <c r="C70" s="495"/>
      <c r="D70" s="392">
        <v>6314.5</v>
      </c>
      <c r="E70" s="392"/>
      <c r="F70" s="392"/>
      <c r="G70" s="394"/>
    </row>
    <row r="71" spans="1:7" s="5" customFormat="1" hidden="1">
      <c r="A71" s="103">
        <f>+A69+1</f>
        <v>25</v>
      </c>
      <c r="B71" s="499" t="s">
        <v>71</v>
      </c>
      <c r="C71" s="499"/>
      <c r="D71" s="189"/>
      <c r="E71" s="189"/>
      <c r="F71" s="189"/>
    </row>
    <row r="72" spans="1:7" s="13" customFormat="1">
      <c r="A72" s="103">
        <v>25</v>
      </c>
      <c r="B72" s="499" t="s">
        <v>61</v>
      </c>
      <c r="C72" s="499"/>
      <c r="D72" s="189">
        <f>6464-50</f>
        <v>6414</v>
      </c>
      <c r="E72" s="189"/>
      <c r="F72" s="189"/>
      <c r="G72" s="46"/>
    </row>
    <row r="73" spans="1:7" ht="23.25" customHeight="1">
      <c r="A73" s="47"/>
      <c r="B73" s="505" t="s">
        <v>227</v>
      </c>
      <c r="C73" s="505"/>
      <c r="D73" s="225">
        <f>SUM(D37,D41:D46,D47:D69,D71:D72)</f>
        <v>259637.9</v>
      </c>
      <c r="E73" s="189" t="s">
        <v>197</v>
      </c>
      <c r="F73" s="190"/>
      <c r="G73" s="222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</v>
      </c>
      <c r="C75" s="227"/>
      <c r="D75" s="13"/>
      <c r="E75" s="13"/>
      <c r="F75" s="13"/>
    </row>
    <row r="76" spans="1:7" s="5" customFormat="1" ht="12.75" hidden="1" customHeight="1">
      <c r="B76" s="94"/>
      <c r="C76" s="385" t="s">
        <v>87</v>
      </c>
      <c r="D76" s="387"/>
      <c r="E76" s="387"/>
      <c r="F76" s="387"/>
    </row>
    <row r="77" spans="1:7" s="5" customFormat="1" ht="27" hidden="1" customHeight="1">
      <c r="B77" s="101" t="s">
        <v>6</v>
      </c>
      <c r="C77" s="227"/>
      <c r="D77" s="13"/>
      <c r="E77" s="13"/>
      <c r="F77" s="13"/>
    </row>
    <row r="78" spans="1:7" s="5" customFormat="1" ht="13.5" hidden="1" customHeight="1">
      <c r="C78" s="385" t="s">
        <v>87</v>
      </c>
      <c r="D78" s="387"/>
      <c r="E78" s="387"/>
      <c r="F78" s="387"/>
    </row>
    <row r="79" spans="1:7" s="5" customFormat="1" hidden="1">
      <c r="B79" s="77" t="s">
        <v>170</v>
      </c>
      <c r="D79" s="37"/>
      <c r="E79" s="37"/>
      <c r="F79" s="37"/>
    </row>
    <row r="80" spans="1:7" s="5" customFormat="1" ht="102" customHeight="1">
      <c r="B80" s="364" t="s">
        <v>194</v>
      </c>
      <c r="D80" s="267" t="s">
        <v>202</v>
      </c>
      <c r="G80" s="37"/>
    </row>
    <row r="81" spans="2:7" s="5" customFormat="1" ht="40.5" customHeight="1">
      <c r="B81" s="196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79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9"/>
  <sheetViews>
    <sheetView tabSelected="1" view="pageBreakPreview" topLeftCell="A65" zoomScaleNormal="100" zoomScaleSheetLayoutView="100" workbookViewId="0">
      <selection activeCell="C97" sqref="C97"/>
    </sheetView>
  </sheetViews>
  <sheetFormatPr defaultColWidth="9.140625" defaultRowHeight="13.5"/>
  <cols>
    <col min="1" max="1" width="6.71093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18" t="s">
        <v>167</v>
      </c>
      <c r="E1" s="269">
        <f>+'Ekamut-caxs'!E1+1</f>
        <v>8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19" t="s">
        <v>33</v>
      </c>
      <c r="E2" s="186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19" t="s">
        <v>23</v>
      </c>
      <c r="E3" s="186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20" t="str">
        <f>+'Ekamut-caxs'!D4</f>
        <v>«---------» ---------------- 2025 թ.</v>
      </c>
      <c r="E4" s="142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20" t="str">
        <f>+'Ekamut-caxs'!D5</f>
        <v>հ. --------------- - Ա որոշմամբ</v>
      </c>
      <c r="E5" s="142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20"/>
      <c r="E6" s="142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18" t="s">
        <v>196</v>
      </c>
      <c r="E7" s="94">
        <f>+'Ekamut-caxs'!E7+1</f>
        <v>8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19" t="s">
        <v>33</v>
      </c>
      <c r="E8" s="142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19" t="s">
        <v>23</v>
      </c>
      <c r="E9" s="142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20" t="str">
        <f>+'Ekamut-caxs'!D10</f>
        <v>12. 05. 2025 թ.</v>
      </c>
      <c r="E10" s="142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20" t="str">
        <f>+'Ekamut-caxs'!D11</f>
        <v>հ. 1778 - Ա որոշմամբ</v>
      </c>
      <c r="E11" s="186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14" t="s">
        <v>34</v>
      </c>
      <c r="B12" s="514"/>
      <c r="C12" s="514"/>
      <c r="D12" s="514"/>
      <c r="E12" s="412"/>
      <c r="F12" s="94"/>
      <c r="G12" s="37"/>
      <c r="H12" s="37"/>
      <c r="I12" s="37"/>
      <c r="J12" s="37"/>
      <c r="K12" s="69"/>
      <c r="L12" s="69"/>
      <c r="M12" s="69"/>
    </row>
    <row r="13" spans="1:13" s="428" customFormat="1" ht="29.25" customHeight="1">
      <c r="A13" s="515" t="str">
        <f>+'Ekamut-caxs'!A14</f>
        <v xml:space="preserve">«Երևանի Մ. Միրզոյանի անվան երաժշտական դպրոց» ՀՈԱԿ-ի    </v>
      </c>
      <c r="B13" s="515"/>
      <c r="C13" s="515"/>
      <c r="D13" s="515"/>
      <c r="E13" s="264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498" t="s">
        <v>261</v>
      </c>
      <c r="B14" s="498"/>
      <c r="C14" s="498"/>
      <c r="D14" s="498"/>
      <c r="E14" s="265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65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13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16" t="s">
        <v>24</v>
      </c>
      <c r="C17" s="517"/>
      <c r="D17" s="76" t="s">
        <v>36</v>
      </c>
      <c r="E17" s="414"/>
      <c r="F17" s="96"/>
      <c r="G17" s="77"/>
      <c r="H17" s="77"/>
      <c r="I17" s="77"/>
      <c r="J17" s="220"/>
      <c r="K17" s="77"/>
      <c r="L17" s="77"/>
      <c r="M17" s="77"/>
    </row>
    <row r="18" spans="1:13" s="68" customFormat="1" ht="39" customHeight="1">
      <c r="A18" s="10" t="s">
        <v>7</v>
      </c>
      <c r="B18" s="518" t="s">
        <v>25</v>
      </c>
      <c r="C18" s="519"/>
      <c r="D18" s="210">
        <f>+'Dramakani hamematakan'!C6</f>
        <v>5853.1</v>
      </c>
      <c r="E18" s="415"/>
      <c r="F18" s="410">
        <f>+D18-D72</f>
        <v>5404</v>
      </c>
      <c r="G18" s="40"/>
      <c r="H18" s="219"/>
      <c r="I18" s="219"/>
      <c r="J18" s="189"/>
      <c r="K18" s="69"/>
      <c r="L18" s="69"/>
      <c r="M18" s="69"/>
    </row>
    <row r="19" spans="1:13" s="68" customFormat="1" ht="27" customHeight="1">
      <c r="A19" s="10" t="s">
        <v>9</v>
      </c>
      <c r="B19" s="518" t="s">
        <v>74</v>
      </c>
      <c r="C19" s="519"/>
      <c r="D19" s="210">
        <f>SUM(D20:D27,D30:D33)</f>
        <v>253308.50000000003</v>
      </c>
      <c r="E19" s="416"/>
      <c r="F19" s="228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06" t="s">
        <v>109</v>
      </c>
      <c r="C20" s="507"/>
      <c r="D20" s="202">
        <f>+'Pastaci finansav.'!C13</f>
        <v>229994.6</v>
      </c>
      <c r="E20" s="266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>
      <c r="A21" s="54">
        <f>+A20+1</f>
        <v>2</v>
      </c>
      <c r="B21" s="520" t="s">
        <v>181</v>
      </c>
      <c r="C21" s="521"/>
      <c r="D21" s="202">
        <f>+'Pastaci finansav.'!D13</f>
        <v>2396.6999999999998</v>
      </c>
      <c r="E21" s="266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>
      <c r="A22" s="54">
        <f t="shared" ref="A22:A26" si="0">+A21+1</f>
        <v>3</v>
      </c>
      <c r="B22" s="501" t="s">
        <v>233</v>
      </c>
      <c r="C22" s="501"/>
      <c r="D22" s="202">
        <f>+'Ekamut-caxs'!D20</f>
        <v>2436</v>
      </c>
      <c r="E22" s="266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f t="shared" si="0"/>
        <v>4</v>
      </c>
      <c r="B23" s="506" t="str">
        <f>+'Ekamut-caxs'!B21</f>
        <v>Վճարովի ծառայություններից (գեղագիտական ուսուցում)</v>
      </c>
      <c r="C23" s="507"/>
      <c r="D23" s="202">
        <f>+'Ekamut-caxs'!D21</f>
        <v>18181.2</v>
      </c>
      <c r="E23" s="266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>
      <c r="A24" s="54">
        <f t="shared" si="0"/>
        <v>5</v>
      </c>
      <c r="B24" s="506" t="s">
        <v>46</v>
      </c>
      <c r="C24" s="507"/>
      <c r="D24" s="201">
        <v>300</v>
      </c>
      <c r="E24" s="266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6</v>
      </c>
      <c r="B25" s="506" t="s">
        <v>56</v>
      </c>
      <c r="C25" s="507"/>
      <c r="D25" s="201">
        <f>+'Ekamut-caxs'!D23</f>
        <v>0</v>
      </c>
      <c r="E25" s="266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7</v>
      </c>
      <c r="B26" s="506" t="s">
        <v>180</v>
      </c>
      <c r="C26" s="507"/>
      <c r="D26" s="201">
        <f>+'Ekamut-caxs'!D24</f>
        <v>0</v>
      </c>
      <c r="E26" s="266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v>6</v>
      </c>
      <c r="B27" s="506" t="s">
        <v>240</v>
      </c>
      <c r="C27" s="507"/>
      <c r="D27" s="201">
        <f>+'Ekamut-caxs'!D25</f>
        <v>0</v>
      </c>
      <c r="E27" s="266"/>
      <c r="F27" s="97"/>
      <c r="G27" s="89"/>
      <c r="H27" s="89"/>
      <c r="I27" s="89"/>
      <c r="J27" s="37"/>
      <c r="K27" s="69"/>
      <c r="L27" s="69"/>
      <c r="M27" s="69"/>
    </row>
    <row r="28" spans="1:13" s="400" customFormat="1" hidden="1">
      <c r="A28" s="408">
        <f t="shared" ref="A28:A29" si="1">+A27+0.1</f>
        <v>6.1</v>
      </c>
      <c r="B28" s="510">
        <f>+'Ekamut-caxs'!B26</f>
        <v>0</v>
      </c>
      <c r="C28" s="511"/>
      <c r="D28" s="395">
        <f>+'Ekamut-caxs'!D26</f>
        <v>0</v>
      </c>
      <c r="E28" s="396"/>
      <c r="F28" s="397"/>
      <c r="G28" s="398"/>
      <c r="H28" s="398"/>
      <c r="I28" s="398"/>
      <c r="J28" s="399"/>
    </row>
    <row r="29" spans="1:13" s="400" customFormat="1" hidden="1">
      <c r="A29" s="408">
        <f t="shared" si="1"/>
        <v>6.1999999999999993</v>
      </c>
      <c r="B29" s="510">
        <f>+'Ekamut-caxs'!B27</f>
        <v>0</v>
      </c>
      <c r="C29" s="511"/>
      <c r="D29" s="395">
        <f>+'Ekamut-caxs'!D27</f>
        <v>0</v>
      </c>
      <c r="E29" s="396"/>
      <c r="F29" s="397"/>
      <c r="G29" s="398"/>
      <c r="H29" s="398"/>
      <c r="I29" s="398"/>
      <c r="J29" s="399"/>
    </row>
    <row r="30" spans="1:13" s="69" customFormat="1" ht="17.25" hidden="1">
      <c r="A30" s="54">
        <f>+A27+1</f>
        <v>7</v>
      </c>
      <c r="B30" s="508" t="s">
        <v>26</v>
      </c>
      <c r="C30" s="509"/>
      <c r="D30" s="201"/>
      <c r="E30" s="266"/>
      <c r="F30" s="97"/>
      <c r="G30" s="89"/>
      <c r="H30" s="89"/>
      <c r="I30" s="89"/>
      <c r="J30" s="37"/>
    </row>
    <row r="31" spans="1:13" s="68" customFormat="1" ht="17.25" hidden="1">
      <c r="A31" s="54">
        <f t="shared" ref="A31:A33" si="2">+A30+1</f>
        <v>8</v>
      </c>
      <c r="B31" s="506" t="s">
        <v>8</v>
      </c>
      <c r="C31" s="507"/>
      <c r="D31" s="202">
        <f>+'Ekamut-caxs'!D31</f>
        <v>0</v>
      </c>
      <c r="E31" s="266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si="2"/>
        <v>9</v>
      </c>
      <c r="B32" s="508"/>
      <c r="C32" s="509"/>
      <c r="D32" s="201"/>
      <c r="E32" s="266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10</v>
      </c>
      <c r="B33" s="508"/>
      <c r="C33" s="509"/>
      <c r="D33" s="201"/>
      <c r="E33" s="266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18" t="s">
        <v>75</v>
      </c>
      <c r="C34" s="519"/>
      <c r="D34" s="210">
        <f>D35+D74+D87</f>
        <v>248308</v>
      </c>
      <c r="E34" s="416"/>
      <c r="F34" s="228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18" t="s">
        <v>52</v>
      </c>
      <c r="C35" s="519"/>
      <c r="D35" s="210">
        <f>SUM(D36,D40:D45,D46:D68,D72:D73)</f>
        <v>246608</v>
      </c>
      <c r="E35" s="416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06" t="s">
        <v>10</v>
      </c>
      <c r="C36" s="507"/>
      <c r="D36" s="202">
        <f>+'Ekamut-caxs'!D37</f>
        <v>239361.5</v>
      </c>
      <c r="E36" s="266"/>
      <c r="F36" s="98"/>
      <c r="G36" s="90"/>
      <c r="H36" s="90"/>
      <c r="I36" s="90"/>
      <c r="J36" s="90"/>
      <c r="K36" s="82"/>
      <c r="L36" s="82"/>
      <c r="M36" s="82"/>
    </row>
    <row r="37" spans="1:13" s="404" customFormat="1" ht="14.25">
      <c r="A37" s="408">
        <f t="shared" ref="A37:A39" si="3">+A36+0.1</f>
        <v>1.1000000000000001</v>
      </c>
      <c r="B37" s="510" t="s">
        <v>110</v>
      </c>
      <c r="C37" s="511"/>
      <c r="D37" s="395">
        <f>+'Ekamut-caxs'!D38</f>
        <v>14511</v>
      </c>
      <c r="E37" s="396"/>
      <c r="F37" s="402"/>
      <c r="G37" s="403"/>
      <c r="H37" s="403"/>
      <c r="I37" s="403"/>
      <c r="J37" s="403"/>
    </row>
    <row r="38" spans="1:13" s="404" customFormat="1" ht="14.25">
      <c r="A38" s="408">
        <f t="shared" si="3"/>
        <v>1.2000000000000002</v>
      </c>
      <c r="B38" s="510" t="s">
        <v>11</v>
      </c>
      <c r="C38" s="511"/>
      <c r="D38" s="395">
        <f>+'Ekamut-caxs'!D39</f>
        <v>16419.599999999999</v>
      </c>
      <c r="E38" s="396"/>
      <c r="F38" s="405"/>
      <c r="G38" s="403"/>
      <c r="H38" s="403"/>
      <c r="I38" s="403"/>
      <c r="J38" s="403"/>
    </row>
    <row r="39" spans="1:13" s="404" customFormat="1" ht="14.25">
      <c r="A39" s="408">
        <f t="shared" si="3"/>
        <v>1.3000000000000003</v>
      </c>
      <c r="B39" s="510" t="str">
        <f>+'Ekamut-caxs'!B40</f>
        <v>կամավոր ատեստավորման գծով լրավճար</v>
      </c>
      <c r="C39" s="511"/>
      <c r="D39" s="395">
        <f>+'Ekamut-caxs'!D40</f>
        <v>2034.7</v>
      </c>
      <c r="E39" s="396"/>
      <c r="F39" s="405"/>
      <c r="G39" s="403"/>
      <c r="H39" s="403"/>
      <c r="I39" s="403"/>
      <c r="J39" s="403"/>
    </row>
    <row r="40" spans="1:13" s="85" customFormat="1" ht="17.25">
      <c r="A40" s="54">
        <f>+A36+1</f>
        <v>2</v>
      </c>
      <c r="B40" s="506" t="s">
        <v>13</v>
      </c>
      <c r="C40" s="507"/>
      <c r="D40" s="202">
        <f>+'Ekamut-caxs'!D41</f>
        <v>1857.9</v>
      </c>
      <c r="E40" s="266"/>
      <c r="F40" s="256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5" si="4">+A40+1</f>
        <v>3</v>
      </c>
      <c r="B41" s="506" t="s">
        <v>12</v>
      </c>
      <c r="C41" s="507"/>
      <c r="D41" s="202">
        <f>+'Ekamut-caxs'!D42</f>
        <v>353.3</v>
      </c>
      <c r="E41" s="266"/>
      <c r="F41" s="256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06" t="s">
        <v>14</v>
      </c>
      <c r="C42" s="507"/>
      <c r="D42" s="202">
        <f>+'Ekamut-caxs'!D43</f>
        <v>60.4</v>
      </c>
      <c r="E42" s="266"/>
      <c r="F42" s="256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06" t="s">
        <v>15</v>
      </c>
      <c r="C43" s="507"/>
      <c r="D43" s="202">
        <f>+'Ekamut-caxs'!D44</f>
        <v>57.6</v>
      </c>
      <c r="E43" s="266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>
      <c r="A44" s="54">
        <f t="shared" si="4"/>
        <v>6</v>
      </c>
      <c r="B44" s="506" t="s">
        <v>16</v>
      </c>
      <c r="C44" s="507"/>
      <c r="D44" s="202">
        <f>+'Ekamut-caxs'!D45</f>
        <v>60</v>
      </c>
      <c r="E44" s="266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f t="shared" si="4"/>
        <v>7</v>
      </c>
      <c r="B45" s="506" t="s">
        <v>269</v>
      </c>
      <c r="C45" s="507"/>
      <c r="D45" s="202">
        <f>+'Ekamut-caxs'!D46</f>
        <v>166</v>
      </c>
      <c r="E45" s="266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>
      <c r="A46" s="54">
        <f>+A45+1</f>
        <v>8</v>
      </c>
      <c r="B46" s="506" t="s">
        <v>18</v>
      </c>
      <c r="C46" s="507"/>
      <c r="D46" s="202">
        <f>+'Ekamut-caxs'!D47</f>
        <v>12.2</v>
      </c>
      <c r="E46" s="266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f t="shared" ref="A47:A63" si="5">+A46+1</f>
        <v>9</v>
      </c>
      <c r="B47" s="506" t="s">
        <v>267</v>
      </c>
      <c r="C47" s="507"/>
      <c r="D47" s="201">
        <f>+'Ekamut-caxs'!D48</f>
        <v>600</v>
      </c>
      <c r="E47" s="266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f>A47+1</f>
        <v>10</v>
      </c>
      <c r="B48" s="506" t="s">
        <v>67</v>
      </c>
      <c r="C48" s="507"/>
      <c r="D48" s="201">
        <f>+'Ekamut-caxs'!D49</f>
        <v>250</v>
      </c>
      <c r="E48" s="266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>
      <c r="A49" s="54">
        <f t="shared" si="5"/>
        <v>11</v>
      </c>
      <c r="B49" s="506" t="s">
        <v>41</v>
      </c>
      <c r="C49" s="507"/>
      <c r="D49" s="202">
        <f>+'Ekamut-caxs'!D50</f>
        <v>60</v>
      </c>
      <c r="E49" s="266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12</v>
      </c>
      <c r="B50" s="506" t="s">
        <v>111</v>
      </c>
      <c r="C50" s="507"/>
      <c r="D50" s="202">
        <f>+'Ekamut-caxs'!D51</f>
        <v>0</v>
      </c>
      <c r="E50" s="266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13</v>
      </c>
      <c r="B51" s="506" t="s">
        <v>112</v>
      </c>
      <c r="C51" s="507"/>
      <c r="D51" s="202">
        <f>+'Ekamut-caxs'!D52</f>
        <v>0</v>
      </c>
      <c r="E51" s="266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4">
        <v>12</v>
      </c>
      <c r="B52" s="506" t="s">
        <v>19</v>
      </c>
      <c r="C52" s="507"/>
      <c r="D52" s="202">
        <f>+'Ekamut-caxs'!D53</f>
        <v>800</v>
      </c>
      <c r="E52" s="266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f t="shared" si="5"/>
        <v>13</v>
      </c>
      <c r="B53" s="506" t="s">
        <v>20</v>
      </c>
      <c r="C53" s="507"/>
      <c r="D53" s="202">
        <f>+'Ekamut-caxs'!D54</f>
        <v>50</v>
      </c>
      <c r="E53" s="266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14</v>
      </c>
      <c r="B54" s="506" t="s">
        <v>60</v>
      </c>
      <c r="C54" s="507"/>
      <c r="D54" s="202">
        <f>+'Ekamut-caxs'!D55</f>
        <v>0</v>
      </c>
      <c r="E54" s="266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15</v>
      </c>
      <c r="B55" s="506" t="s">
        <v>47</v>
      </c>
      <c r="C55" s="507"/>
      <c r="D55" s="202">
        <f>+'Ekamut-caxs'!D56</f>
        <v>0</v>
      </c>
      <c r="E55" s="266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>
      <c r="A56" s="54">
        <v>14</v>
      </c>
      <c r="B56" s="506" t="s">
        <v>38</v>
      </c>
      <c r="C56" s="507"/>
      <c r="D56" s="202">
        <f>+'Ekamut-caxs'!D57</f>
        <v>200</v>
      </c>
      <c r="E56" s="266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f t="shared" si="5"/>
        <v>15</v>
      </c>
      <c r="B57" s="506" t="s">
        <v>68</v>
      </c>
      <c r="C57" s="507"/>
      <c r="D57" s="202">
        <f>+'Ekamut-caxs'!D58</f>
        <v>60</v>
      </c>
      <c r="E57" s="266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16</v>
      </c>
      <c r="B58" s="506" t="s">
        <v>69</v>
      </c>
      <c r="C58" s="507"/>
      <c r="D58" s="202">
        <f>+'Ekamut-caxs'!D59</f>
        <v>112</v>
      </c>
      <c r="E58" s="266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>
      <c r="A59" s="54">
        <f t="shared" si="5"/>
        <v>17</v>
      </c>
      <c r="B59" s="506" t="s">
        <v>39</v>
      </c>
      <c r="C59" s="507"/>
      <c r="D59" s="202">
        <f>+'Ekamut-caxs'!D60</f>
        <v>3</v>
      </c>
      <c r="E59" s="266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18</v>
      </c>
      <c r="B60" s="506" t="s">
        <v>113</v>
      </c>
      <c r="C60" s="507"/>
      <c r="D60" s="202">
        <f>+'Ekamut-caxs'!D61</f>
        <v>0</v>
      </c>
      <c r="E60" s="266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>
      <c r="A61" s="54">
        <v>18</v>
      </c>
      <c r="B61" s="506" t="s">
        <v>40</v>
      </c>
      <c r="C61" s="507"/>
      <c r="D61" s="202">
        <f>+'Ekamut-caxs'!D62</f>
        <v>45</v>
      </c>
      <c r="E61" s="266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>
      <c r="A62" s="54">
        <f t="shared" si="5"/>
        <v>19</v>
      </c>
      <c r="B62" s="506" t="s">
        <v>57</v>
      </c>
      <c r="C62" s="507"/>
      <c r="D62" s="202">
        <f>+'Ekamut-caxs'!D63</f>
        <v>150</v>
      </c>
      <c r="E62" s="266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f t="shared" si="5"/>
        <v>20</v>
      </c>
      <c r="B63" s="506" t="s">
        <v>268</v>
      </c>
      <c r="C63" s="507"/>
      <c r="D63" s="202">
        <f>+'Ekamut-caxs'!D64</f>
        <v>1100</v>
      </c>
      <c r="E63" s="266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21</v>
      </c>
      <c r="B64" s="508" t="s">
        <v>228</v>
      </c>
      <c r="C64" s="509"/>
      <c r="D64" s="201">
        <f>+'Ekamut-caxs'!D65</f>
        <v>0</v>
      </c>
      <c r="E64" s="266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>
      <c r="A65" s="54">
        <v>21</v>
      </c>
      <c r="B65" s="522" t="s">
        <v>275</v>
      </c>
      <c r="C65" s="522"/>
      <c r="D65" s="201">
        <f>+'Ekamut-caxs'!D66</f>
        <v>150</v>
      </c>
      <c r="E65" s="266"/>
      <c r="F65" s="100"/>
      <c r="G65" s="60"/>
      <c r="H65" s="60"/>
      <c r="I65" s="60"/>
      <c r="J65" s="49"/>
    </row>
    <row r="66" spans="1:13" s="61" customFormat="1" ht="17.25">
      <c r="A66" s="54">
        <v>22</v>
      </c>
      <c r="B66" s="522" t="s">
        <v>276</v>
      </c>
      <c r="C66" s="522"/>
      <c r="D66" s="201">
        <f>+'Ekamut-caxs'!D67</f>
        <v>100</v>
      </c>
      <c r="E66" s="266"/>
      <c r="F66" s="100"/>
      <c r="G66" s="60"/>
      <c r="H66" s="60"/>
      <c r="I66" s="60"/>
      <c r="J66" s="49"/>
    </row>
    <row r="67" spans="1:13" s="61" customFormat="1" ht="17.25">
      <c r="A67" s="54">
        <v>23</v>
      </c>
      <c r="B67" s="522" t="s">
        <v>277</v>
      </c>
      <c r="C67" s="522"/>
      <c r="D67" s="201">
        <f>+'Ekamut-caxs'!D68</f>
        <v>500</v>
      </c>
      <c r="E67" s="266"/>
      <c r="F67" s="100"/>
      <c r="G67" s="60"/>
      <c r="H67" s="60"/>
      <c r="I67" s="60"/>
      <c r="J67" s="49"/>
    </row>
    <row r="68" spans="1:13" s="85" customFormat="1" ht="17.25">
      <c r="A68" s="54">
        <v>24</v>
      </c>
      <c r="B68" s="523" t="s">
        <v>28</v>
      </c>
      <c r="C68" s="523"/>
      <c r="D68" s="202">
        <f>SUM(D69:D71)</f>
        <v>50</v>
      </c>
      <c r="E68" s="266"/>
      <c r="F68" s="99"/>
      <c r="G68" s="60"/>
      <c r="H68" s="60"/>
      <c r="I68" s="60"/>
      <c r="J68" s="60"/>
      <c r="K68" s="84"/>
      <c r="L68" s="84"/>
      <c r="M68" s="84"/>
    </row>
    <row r="69" spans="1:13" s="400" customFormat="1" hidden="1">
      <c r="A69" s="408">
        <f>+A68+0.1</f>
        <v>24.1</v>
      </c>
      <c r="B69" s="510" t="s">
        <v>29</v>
      </c>
      <c r="C69" s="511"/>
      <c r="D69" s="395"/>
      <c r="E69" s="396"/>
      <c r="F69" s="406"/>
      <c r="G69" s="399"/>
      <c r="H69" s="399"/>
      <c r="I69" s="399"/>
      <c r="J69" s="399"/>
    </row>
    <row r="70" spans="1:13" s="400" customFormat="1">
      <c r="A70" s="408">
        <v>24.1</v>
      </c>
      <c r="B70" s="510" t="s">
        <v>42</v>
      </c>
      <c r="C70" s="511"/>
      <c r="D70" s="395">
        <v>50</v>
      </c>
      <c r="E70" s="396"/>
      <c r="F70" s="406"/>
      <c r="G70" s="399"/>
      <c r="H70" s="399"/>
      <c r="I70" s="399"/>
      <c r="J70" s="399"/>
    </row>
    <row r="71" spans="1:13" s="407" customFormat="1" hidden="1">
      <c r="A71" s="408">
        <f t="shared" ref="A71" si="6">+A70+0.1</f>
        <v>24.200000000000003</v>
      </c>
      <c r="B71" s="526" t="s">
        <v>76</v>
      </c>
      <c r="C71" s="527"/>
      <c r="D71" s="401">
        <f>+'Ekamut-caxs'!D71</f>
        <v>0</v>
      </c>
      <c r="E71" s="396"/>
      <c r="F71" s="406"/>
      <c r="G71" s="399"/>
      <c r="H71" s="399"/>
      <c r="I71" s="399"/>
      <c r="J71" s="399"/>
      <c r="K71" s="400"/>
      <c r="L71" s="400"/>
      <c r="M71" s="400"/>
    </row>
    <row r="72" spans="1:13" s="84" customFormat="1" ht="17.25">
      <c r="A72" s="54">
        <f>+A68+1</f>
        <v>25</v>
      </c>
      <c r="B72" s="508" t="s">
        <v>30</v>
      </c>
      <c r="C72" s="509"/>
      <c r="D72" s="201">
        <v>449.1</v>
      </c>
      <c r="E72" s="266"/>
      <c r="F72" s="99"/>
      <c r="G72" s="60"/>
      <c r="H72" s="60"/>
      <c r="I72" s="60"/>
      <c r="J72" s="60"/>
    </row>
    <row r="73" spans="1:13" s="84" customFormat="1" ht="17.25" hidden="1">
      <c r="A73" s="54">
        <f>+A72+1</f>
        <v>26</v>
      </c>
      <c r="B73" s="508" t="s">
        <v>77</v>
      </c>
      <c r="C73" s="509"/>
      <c r="D73" s="201"/>
      <c r="E73" s="266"/>
      <c r="F73" s="99" t="s">
        <v>188</v>
      </c>
      <c r="G73" s="60"/>
      <c r="H73" s="60"/>
      <c r="I73" s="60"/>
      <c r="J73" s="60"/>
    </row>
    <row r="74" spans="1:13" s="73" customFormat="1" ht="17.25">
      <c r="A74" s="33" t="s">
        <v>50</v>
      </c>
      <c r="B74" s="524" t="s">
        <v>53</v>
      </c>
      <c r="C74" s="525"/>
      <c r="D74" s="210">
        <f>D75+D83</f>
        <v>1700</v>
      </c>
      <c r="E74" s="416"/>
      <c r="F74" s="101"/>
      <c r="G74" s="91"/>
      <c r="H74" s="91"/>
      <c r="I74" s="91"/>
      <c r="J74" s="91"/>
      <c r="K74" s="72"/>
      <c r="L74" s="72"/>
      <c r="M74" s="72"/>
    </row>
    <row r="75" spans="1:13" s="83" customFormat="1" ht="17.25">
      <c r="A75" s="64">
        <v>1</v>
      </c>
      <c r="B75" s="506" t="s">
        <v>82</v>
      </c>
      <c r="C75" s="507"/>
      <c r="D75" s="202">
        <f>SUM(D76:D82)</f>
        <v>1700</v>
      </c>
      <c r="E75" s="266"/>
      <c r="F75" s="98"/>
      <c r="G75" s="90"/>
      <c r="H75" s="90"/>
      <c r="I75" s="90"/>
      <c r="J75" s="90"/>
      <c r="K75" s="82"/>
      <c r="L75" s="82"/>
      <c r="M75" s="82"/>
    </row>
    <row r="76" spans="1:13" s="404" customFormat="1" ht="14.25">
      <c r="A76" s="411">
        <f>+A75+0.1</f>
        <v>1.1000000000000001</v>
      </c>
      <c r="B76" s="510" t="s">
        <v>78</v>
      </c>
      <c r="C76" s="511"/>
      <c r="D76" s="395">
        <v>1200</v>
      </c>
      <c r="E76" s="396"/>
      <c r="F76" s="405"/>
      <c r="G76" s="403"/>
      <c r="H76" s="403"/>
      <c r="I76" s="403"/>
      <c r="J76" s="403"/>
    </row>
    <row r="77" spans="1:13" s="404" customFormat="1" ht="14.25">
      <c r="A77" s="411">
        <f t="shared" ref="A77:A82" si="7">+A76+0.1</f>
        <v>1.2000000000000002</v>
      </c>
      <c r="B77" s="510" t="s">
        <v>79</v>
      </c>
      <c r="C77" s="511"/>
      <c r="D77" s="395">
        <v>500</v>
      </c>
      <c r="E77" s="396"/>
      <c r="F77" s="405"/>
      <c r="G77" s="403"/>
      <c r="H77" s="403"/>
      <c r="I77" s="403"/>
      <c r="J77" s="403"/>
    </row>
    <row r="78" spans="1:13" s="404" customFormat="1" ht="14.25" hidden="1">
      <c r="A78" s="411">
        <f t="shared" si="7"/>
        <v>1.3000000000000003</v>
      </c>
      <c r="B78" s="510" t="s">
        <v>80</v>
      </c>
      <c r="C78" s="511"/>
      <c r="D78" s="395"/>
      <c r="E78" s="396"/>
      <c r="F78" s="405"/>
      <c r="G78" s="403"/>
      <c r="H78" s="403"/>
      <c r="I78" s="403"/>
      <c r="J78" s="403"/>
    </row>
    <row r="79" spans="1:13" s="404" customFormat="1" ht="14.25" hidden="1">
      <c r="A79" s="411">
        <f t="shared" si="7"/>
        <v>1.4000000000000004</v>
      </c>
      <c r="B79" s="510" t="s">
        <v>183</v>
      </c>
      <c r="C79" s="511"/>
      <c r="D79" s="395"/>
      <c r="E79" s="396"/>
      <c r="F79" s="405"/>
      <c r="G79" s="403"/>
      <c r="H79" s="403"/>
      <c r="I79" s="403"/>
      <c r="J79" s="403"/>
    </row>
    <row r="80" spans="1:13" s="404" customFormat="1" ht="14.25" hidden="1">
      <c r="A80" s="411">
        <f t="shared" si="7"/>
        <v>1.5000000000000004</v>
      </c>
      <c r="B80" s="510" t="s">
        <v>58</v>
      </c>
      <c r="C80" s="511"/>
      <c r="D80" s="395"/>
      <c r="E80" s="396"/>
      <c r="F80" s="405"/>
      <c r="G80" s="403"/>
      <c r="H80" s="403"/>
      <c r="I80" s="403"/>
      <c r="J80" s="403"/>
    </row>
    <row r="81" spans="1:13" s="404" customFormat="1" ht="14.25" hidden="1">
      <c r="A81" s="411">
        <f t="shared" si="7"/>
        <v>1.6000000000000005</v>
      </c>
      <c r="B81" s="510" t="s">
        <v>59</v>
      </c>
      <c r="C81" s="511"/>
      <c r="D81" s="395"/>
      <c r="E81" s="396"/>
      <c r="F81" s="405"/>
      <c r="G81" s="403"/>
      <c r="H81" s="403"/>
      <c r="I81" s="403"/>
      <c r="J81" s="403"/>
    </row>
    <row r="82" spans="1:13" s="404" customFormat="1" ht="14.25" hidden="1">
      <c r="A82" s="411">
        <f t="shared" si="7"/>
        <v>1.7000000000000006</v>
      </c>
      <c r="B82" s="510"/>
      <c r="C82" s="511"/>
      <c r="D82" s="395"/>
      <c r="E82" s="396"/>
      <c r="F82" s="393" t="s">
        <v>244</v>
      </c>
      <c r="G82" s="403"/>
      <c r="H82" s="403"/>
      <c r="I82" s="403"/>
      <c r="J82" s="403"/>
    </row>
    <row r="83" spans="1:13" s="83" customFormat="1" ht="17.25" hidden="1">
      <c r="A83" s="64">
        <v>2</v>
      </c>
      <c r="B83" s="506" t="s">
        <v>83</v>
      </c>
      <c r="C83" s="507"/>
      <c r="D83" s="202">
        <f>SUM(D84:D86)</f>
        <v>0</v>
      </c>
      <c r="E83" s="266"/>
      <c r="F83" s="98"/>
      <c r="G83" s="90"/>
      <c r="H83" s="90"/>
      <c r="I83" s="90"/>
      <c r="J83" s="90"/>
      <c r="K83" s="82"/>
      <c r="L83" s="82"/>
      <c r="M83" s="82"/>
    </row>
    <row r="84" spans="1:13" s="404" customFormat="1" ht="14.25" hidden="1">
      <c r="A84" s="411">
        <f t="shared" ref="A84:A86" si="8">+A83+0.1</f>
        <v>2.1</v>
      </c>
      <c r="B84" s="510" t="s">
        <v>55</v>
      </c>
      <c r="C84" s="511"/>
      <c r="D84" s="395"/>
      <c r="E84" s="396"/>
      <c r="F84" s="405"/>
      <c r="G84" s="403"/>
      <c r="H84" s="403"/>
      <c r="I84" s="403"/>
      <c r="J84" s="403"/>
    </row>
    <row r="85" spans="1:13" s="404" customFormat="1" ht="14.25" hidden="1">
      <c r="A85" s="411">
        <f t="shared" si="8"/>
        <v>2.2000000000000002</v>
      </c>
      <c r="B85" s="510" t="s">
        <v>54</v>
      </c>
      <c r="C85" s="511"/>
      <c r="D85" s="395"/>
      <c r="E85" s="396"/>
      <c r="F85" s="405"/>
      <c r="G85" s="403"/>
      <c r="H85" s="403"/>
      <c r="I85" s="403"/>
      <c r="J85" s="403"/>
    </row>
    <row r="86" spans="1:13" s="404" customFormat="1" ht="14.25" hidden="1">
      <c r="A86" s="411">
        <f t="shared" si="8"/>
        <v>2.3000000000000003</v>
      </c>
      <c r="B86" s="510" t="s">
        <v>43</v>
      </c>
      <c r="C86" s="511"/>
      <c r="D86" s="395"/>
      <c r="E86" s="396"/>
      <c r="F86" s="405"/>
      <c r="G86" s="403"/>
      <c r="H86" s="403"/>
      <c r="I86" s="403"/>
      <c r="J86" s="403"/>
    </row>
    <row r="87" spans="1:13" s="73" customFormat="1" ht="17.25" hidden="1">
      <c r="A87" s="33" t="s">
        <v>51</v>
      </c>
      <c r="B87" s="518" t="s">
        <v>122</v>
      </c>
      <c r="C87" s="519"/>
      <c r="D87" s="210">
        <f>SUM(D88:D89)</f>
        <v>0</v>
      </c>
      <c r="E87" s="416"/>
      <c r="F87" s="101"/>
      <c r="G87" s="91"/>
      <c r="H87" s="91"/>
      <c r="I87" s="91"/>
      <c r="J87" s="91"/>
      <c r="K87" s="72"/>
      <c r="L87" s="72"/>
      <c r="M87" s="72"/>
    </row>
    <row r="88" spans="1:13" s="82" customFormat="1" ht="17.25" hidden="1">
      <c r="A88" s="64">
        <v>1</v>
      </c>
      <c r="B88" s="508" t="s">
        <v>11</v>
      </c>
      <c r="C88" s="509"/>
      <c r="D88" s="201"/>
      <c r="E88" s="266"/>
      <c r="F88" s="98"/>
      <c r="G88" s="90"/>
      <c r="H88" s="90"/>
      <c r="I88" s="90"/>
      <c r="J88" s="90"/>
    </row>
    <row r="89" spans="1:13" s="82" customFormat="1" ht="17.25" hidden="1">
      <c r="A89" s="64">
        <v>2</v>
      </c>
      <c r="B89" s="508"/>
      <c r="C89" s="509"/>
      <c r="D89" s="201"/>
      <c r="E89" s="266"/>
      <c r="F89" s="93"/>
      <c r="G89" s="90"/>
      <c r="H89" s="90"/>
      <c r="I89" s="90"/>
      <c r="J89" s="90"/>
    </row>
    <row r="90" spans="1:13" s="87" customFormat="1" ht="36.75" customHeight="1">
      <c r="A90" s="10" t="s">
        <v>31</v>
      </c>
      <c r="B90" s="518" t="s">
        <v>32</v>
      </c>
      <c r="C90" s="519"/>
      <c r="D90" s="210">
        <f>D18+D19-D34</f>
        <v>10853.600000000035</v>
      </c>
      <c r="E90" s="417" t="s">
        <v>197</v>
      </c>
      <c r="F90" s="512"/>
      <c r="G90" s="513"/>
      <c r="H90" s="219"/>
      <c r="I90" s="219"/>
      <c r="J90" s="189"/>
      <c r="K90" s="86"/>
      <c r="L90" s="86"/>
      <c r="M90" s="86"/>
    </row>
    <row r="91" spans="1:13" s="72" customFormat="1" ht="45" customHeight="1">
      <c r="A91" s="382"/>
      <c r="B91" s="383"/>
      <c r="C91" s="383"/>
      <c r="F91" s="101"/>
      <c r="G91" s="91"/>
      <c r="H91" s="91"/>
      <c r="I91" s="91"/>
      <c r="J91" s="91"/>
    </row>
    <row r="92" spans="1:13" s="5" customFormat="1" ht="21.75" hidden="1" customHeight="1">
      <c r="B92" s="384" t="s">
        <v>2</v>
      </c>
      <c r="C92" s="384"/>
      <c r="D92" s="227">
        <f>+'Ekamut-caxs'!C75</f>
        <v>0</v>
      </c>
      <c r="E92" s="91"/>
      <c r="F92" s="13"/>
      <c r="G92" s="37"/>
      <c r="H92" s="37"/>
      <c r="I92" s="37"/>
      <c r="J92" s="37"/>
    </row>
    <row r="93" spans="1:13" s="2" customFormat="1" ht="13.5" hidden="1" customHeight="1">
      <c r="A93" s="5"/>
      <c r="B93" s="5" t="s">
        <v>4</v>
      </c>
      <c r="C93" s="5"/>
      <c r="D93" s="385" t="s">
        <v>87</v>
      </c>
      <c r="E93" s="386"/>
      <c r="F93" s="387"/>
      <c r="G93" s="77"/>
      <c r="H93" s="77"/>
      <c r="I93" s="77"/>
      <c r="J93" s="77"/>
    </row>
    <row r="94" spans="1:13" s="2" customFormat="1" ht="22.5" hidden="1" customHeight="1">
      <c r="B94" s="13" t="s">
        <v>6</v>
      </c>
      <c r="C94" s="13"/>
      <c r="D94" s="229">
        <f>+'Ekamut-caxs'!C77</f>
        <v>0</v>
      </c>
      <c r="E94" s="267"/>
      <c r="F94" s="72"/>
      <c r="G94" s="77"/>
      <c r="H94" s="77"/>
      <c r="I94" s="77"/>
      <c r="J94" s="77"/>
    </row>
    <row r="95" spans="1:13" s="2" customFormat="1" ht="12" hidden="1" customHeight="1">
      <c r="D95" s="385" t="s">
        <v>87</v>
      </c>
      <c r="E95" s="386"/>
      <c r="F95" s="387"/>
      <c r="G95" s="77"/>
      <c r="H95" s="77"/>
      <c r="I95" s="77"/>
      <c r="J95" s="77"/>
    </row>
    <row r="96" spans="1:13" s="2" customFormat="1" hidden="1">
      <c r="B96" s="77" t="s">
        <v>160</v>
      </c>
      <c r="C96" s="77"/>
      <c r="D96" s="74"/>
      <c r="E96" s="74"/>
      <c r="F96" s="74"/>
      <c r="G96" s="77"/>
      <c r="H96" s="77"/>
      <c r="I96" s="77"/>
      <c r="J96" s="77"/>
    </row>
    <row r="97" spans="2:10" s="37" customFormat="1" ht="96" customHeight="1">
      <c r="B97" s="364" t="str">
        <f>+'Ekamut-caxs'!B80</f>
        <v>ԵՐԵՎԱՆԻ ՔԱՂԱՔԱՊԵՏ՝</v>
      </c>
      <c r="C97" s="39"/>
      <c r="D97" s="494" t="str">
        <f>+'Ekamut-caxs'!D80</f>
        <v>ՏԻԳՐԱՆ ԱՎԻՆՅԱՆ</v>
      </c>
      <c r="E97" s="91"/>
    </row>
    <row r="98" spans="2:10" s="74" customFormat="1">
      <c r="F98" s="96"/>
      <c r="G98" s="77"/>
      <c r="H98" s="77"/>
      <c r="I98" s="77"/>
      <c r="J98" s="77"/>
    </row>
    <row r="99" spans="2:10" s="74" customFormat="1">
      <c r="F99" s="96"/>
      <c r="G99" s="77"/>
      <c r="H99" s="77"/>
      <c r="I99" s="77"/>
      <c r="J99" s="77"/>
    </row>
    <row r="100" spans="2:10" s="74" customFormat="1">
      <c r="F100" s="96"/>
      <c r="G100" s="77"/>
      <c r="H100" s="77"/>
      <c r="I100" s="77"/>
      <c r="J100" s="77"/>
    </row>
    <row r="101" spans="2:10" s="74" customFormat="1">
      <c r="F101" s="96"/>
      <c r="G101" s="77"/>
      <c r="H101" s="77"/>
      <c r="I101" s="77"/>
      <c r="J101" s="77"/>
    </row>
    <row r="102" spans="2:10" s="74" customFormat="1">
      <c r="F102" s="96"/>
      <c r="G102" s="77"/>
      <c r="H102" s="77"/>
      <c r="I102" s="77"/>
      <c r="J102" s="77"/>
    </row>
    <row r="103" spans="2:10" s="74" customFormat="1">
      <c r="F103" s="96"/>
      <c r="G103" s="77"/>
      <c r="H103" s="77"/>
      <c r="I103" s="77"/>
      <c r="J103" s="77"/>
    </row>
    <row r="104" spans="2:10" s="74" customFormat="1">
      <c r="F104" s="96"/>
      <c r="G104" s="77"/>
      <c r="H104" s="77"/>
      <c r="I104" s="77"/>
      <c r="J104" s="77"/>
    </row>
    <row r="105" spans="2:10" s="74" customFormat="1">
      <c r="F105" s="96"/>
      <c r="G105" s="77"/>
      <c r="H105" s="77"/>
      <c r="I105" s="77"/>
      <c r="J105" s="77"/>
    </row>
    <row r="106" spans="2:10" s="74" customFormat="1">
      <c r="F106" s="96"/>
      <c r="G106" s="77"/>
      <c r="H106" s="77"/>
      <c r="I106" s="77"/>
      <c r="J106" s="77"/>
    </row>
    <row r="107" spans="2:10" s="74" customFormat="1">
      <c r="F107" s="96"/>
      <c r="G107" s="77"/>
      <c r="H107" s="77"/>
      <c r="I107" s="77"/>
      <c r="J107" s="77"/>
    </row>
    <row r="108" spans="2:10" s="74" customFormat="1">
      <c r="F108" s="96"/>
      <c r="G108" s="77"/>
      <c r="H108" s="77"/>
      <c r="I108" s="77"/>
      <c r="J108" s="77"/>
    </row>
    <row r="109" spans="2:10" s="74" customFormat="1">
      <c r="F109" s="96"/>
      <c r="G109" s="77"/>
      <c r="H109" s="77"/>
      <c r="I109" s="77"/>
      <c r="J109" s="77"/>
    </row>
    <row r="110" spans="2:10" s="74" customFormat="1">
      <c r="F110" s="96"/>
      <c r="G110" s="77"/>
      <c r="H110" s="77"/>
      <c r="I110" s="77"/>
      <c r="J110" s="77"/>
    </row>
    <row r="111" spans="2:10" s="74" customFormat="1">
      <c r="F111" s="96"/>
      <c r="G111" s="77"/>
      <c r="H111" s="77"/>
      <c r="I111" s="77"/>
      <c r="J111" s="77"/>
    </row>
    <row r="112" spans="2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  <row r="119" spans="6:10" s="74" customFormat="1">
      <c r="F119" s="96"/>
      <c r="G119" s="77"/>
      <c r="H119" s="77"/>
      <c r="I119" s="77"/>
      <c r="J119" s="77"/>
    </row>
  </sheetData>
  <sheetProtection formatCells="0" formatColumns="0" formatRows="0" insertColumns="0" insertRows="0" insertHyperlinks="0" deleteColumns="0" deleteRows="0" sort="0" autoFilter="0" pivotTables="0"/>
  <mergeCells count="78">
    <mergeCell ref="B44:C44"/>
    <mergeCell ref="B37:C37"/>
    <mergeCell ref="B38:C38"/>
    <mergeCell ref="B39:C39"/>
    <mergeCell ref="B34:C34"/>
    <mergeCell ref="B35:C3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3:C73"/>
    <mergeCell ref="B74:C74"/>
    <mergeCell ref="B75:C75"/>
    <mergeCell ref="B69:C69"/>
    <mergeCell ref="B70:C70"/>
    <mergeCell ref="B71:C71"/>
    <mergeCell ref="B65:C65"/>
    <mergeCell ref="B67:C67"/>
    <mergeCell ref="B68:C68"/>
    <mergeCell ref="B72:C72"/>
    <mergeCell ref="B61:C61"/>
    <mergeCell ref="B62:C62"/>
    <mergeCell ref="B63:C63"/>
    <mergeCell ref="B64:C64"/>
    <mergeCell ref="B66:C66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90:G90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85" fitToHeight="0" orientation="portrait" r:id="rId1"/>
  <headerFooter alignWithMargins="0"/>
  <ignoredErrors>
    <ignoredError sqref="D90 D57:D58 D41 D37:D38 D83 D74 D49:D55 D87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3</xdr:col>
                <xdr:colOff>104775</xdr:colOff>
                <xdr:row>97</xdr:row>
                <xdr:rowOff>47625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4"/>
  <sheetViews>
    <sheetView view="pageBreakPreview" topLeftCell="A44" zoomScaleNormal="100" zoomScaleSheetLayoutView="100" workbookViewId="0">
      <selection activeCell="C61" sqref="C61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4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28" t="s">
        <v>48</v>
      </c>
      <c r="B1" s="528"/>
      <c r="C1" s="528"/>
      <c r="D1" s="528"/>
      <c r="E1" s="528"/>
      <c r="F1" s="528"/>
    </row>
    <row r="2" spans="1:18" s="18" customFormat="1" ht="25.5" customHeight="1">
      <c r="A2" s="515" t="str">
        <f>+'Ekamut-caxs'!A14</f>
        <v xml:space="preserve">«Երևանի Մ. Միրզոյանի անվան երաժշտական դպրոց» ՀՈԱԿ-ի    </v>
      </c>
      <c r="B2" s="515"/>
      <c r="C2" s="515"/>
      <c r="D2" s="515"/>
      <c r="E2" s="515"/>
      <c r="F2" s="515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1" t="s">
        <v>260</v>
      </c>
      <c r="B3" s="531"/>
      <c r="C3" s="531"/>
      <c r="D3" s="531"/>
      <c r="E3" s="531"/>
      <c r="F3" s="531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87" t="s">
        <v>168</v>
      </c>
      <c r="D5" s="187" t="s">
        <v>169</v>
      </c>
      <c r="E5" s="59" t="s">
        <v>44</v>
      </c>
      <c r="F5" s="258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3">
        <f>SUM(C7:C17,C20:C22)</f>
        <v>258573.6</v>
      </c>
      <c r="D6" s="223">
        <f>SUM(D7:D17,D20:D22)</f>
        <v>259637.90000000002</v>
      </c>
      <c r="E6" s="365">
        <f t="shared" ref="E6:E60" si="0">D6-C6</f>
        <v>1064.3000000000175</v>
      </c>
      <c r="F6" s="261"/>
      <c r="G6" s="502"/>
      <c r="H6" s="502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3" t="s">
        <v>109</v>
      </c>
      <c r="C7" s="214">
        <v>228575</v>
      </c>
      <c r="D7" s="215">
        <f>+'Ekamut-caxs'!D18</f>
        <v>229994.6</v>
      </c>
      <c r="E7" s="366">
        <f t="shared" si="0"/>
        <v>1419.6000000000058</v>
      </c>
      <c r="F7" s="214"/>
      <c r="G7" s="502"/>
      <c r="H7" s="502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customHeight="1">
      <c r="A8" s="54">
        <v>2</v>
      </c>
      <c r="B8" s="330" t="s">
        <v>181</v>
      </c>
      <c r="C8" s="214">
        <v>2396.6999999999998</v>
      </c>
      <c r="D8" s="215">
        <f>+'Ekamut-caxs'!D19</f>
        <v>2396.6999999999998</v>
      </c>
      <c r="E8" s="215">
        <f>D8-C8</f>
        <v>0</v>
      </c>
      <c r="F8" s="214"/>
      <c r="G8" s="501"/>
      <c r="H8" s="501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customHeight="1">
      <c r="A9" s="54">
        <v>3</v>
      </c>
      <c r="B9" s="330" t="s">
        <v>234</v>
      </c>
      <c r="C9" s="214">
        <v>2436</v>
      </c>
      <c r="D9" s="215">
        <f>+'Ekamut-caxs'!D20</f>
        <v>2436</v>
      </c>
      <c r="E9" s="215">
        <f t="shared" ref="E9:E16" si="1">D9-C9</f>
        <v>0</v>
      </c>
      <c r="F9" s="214"/>
      <c r="G9" s="502"/>
      <c r="H9" s="502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customHeight="1">
      <c r="A10" s="54">
        <v>4</v>
      </c>
      <c r="B10" s="217" t="str">
        <f>+'Ekamut-caxs'!B21</f>
        <v>Վճարովի ծառայություններից (գեղագիտական ուսուցում)</v>
      </c>
      <c r="C10" s="214">
        <v>18600</v>
      </c>
      <c r="D10" s="215">
        <f>+'Ekamut-caxs'!D21</f>
        <v>18181.2</v>
      </c>
      <c r="E10" s="215">
        <f t="shared" si="1"/>
        <v>-418.79999999999927</v>
      </c>
      <c r="F10" s="214"/>
      <c r="G10" s="502"/>
      <c r="H10" s="502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customHeight="1">
      <c r="A11" s="54">
        <v>5</v>
      </c>
      <c r="B11" s="203" t="s">
        <v>46</v>
      </c>
      <c r="C11" s="216">
        <v>250</v>
      </c>
      <c r="D11" s="215">
        <f>+'Ekamut-caxs'!D22</f>
        <v>250</v>
      </c>
      <c r="E11" s="215">
        <f t="shared" si="1"/>
        <v>0</v>
      </c>
      <c r="F11" s="214"/>
      <c r="G11" s="502"/>
      <c r="H11" s="502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3" t="s">
        <v>56</v>
      </c>
      <c r="C12" s="216"/>
      <c r="D12" s="215">
        <f>+'Ekamut-caxs'!D23</f>
        <v>0</v>
      </c>
      <c r="E12" s="215">
        <f t="shared" si="1"/>
        <v>0</v>
      </c>
      <c r="F12" s="214"/>
      <c r="G12" s="502"/>
      <c r="H12" s="502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16"/>
      <c r="D13" s="215">
        <f>+'Ekamut-caxs'!D24</f>
        <v>0</v>
      </c>
      <c r="E13" s="215">
        <f t="shared" si="1"/>
        <v>0</v>
      </c>
      <c r="F13" s="214"/>
      <c r="G13" s="502"/>
      <c r="H13" s="502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6</v>
      </c>
      <c r="B14" s="380" t="s">
        <v>240</v>
      </c>
      <c r="C14" s="216"/>
      <c r="D14" s="215">
        <f>+'Ekamut-caxs'!D25</f>
        <v>0</v>
      </c>
      <c r="E14" s="215">
        <f t="shared" si="1"/>
        <v>0</v>
      </c>
      <c r="F14" s="214"/>
      <c r="G14" s="532"/>
      <c r="H14" s="532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48" customFormat="1" ht="18.75" customHeight="1">
      <c r="A15" s="443">
        <v>6.1</v>
      </c>
      <c r="B15" s="444" t="s">
        <v>278</v>
      </c>
      <c r="C15" s="445">
        <v>1.4</v>
      </c>
      <c r="D15" s="446"/>
      <c r="E15" s="446">
        <f t="shared" si="1"/>
        <v>-1.4</v>
      </c>
      <c r="F15" s="447"/>
      <c r="G15" s="440"/>
      <c r="H15" s="440"/>
      <c r="I15" s="394"/>
      <c r="J15" s="394"/>
      <c r="K15" s="394"/>
      <c r="L15" s="394"/>
      <c r="M15" s="394"/>
      <c r="N15" s="394"/>
      <c r="O15" s="394"/>
      <c r="P15" s="394"/>
      <c r="Q15" s="394"/>
      <c r="R15" s="394"/>
    </row>
    <row r="16" spans="1:18" s="448" customFormat="1" ht="19.5" hidden="1" customHeight="1">
      <c r="A16" s="443">
        <v>8.1999999999999993</v>
      </c>
      <c r="B16" s="444"/>
      <c r="C16" s="445"/>
      <c r="D16" s="446">
        <f>+'Ekamut-caxs'!D27</f>
        <v>0</v>
      </c>
      <c r="E16" s="446">
        <f t="shared" si="1"/>
        <v>0</v>
      </c>
      <c r="F16" s="447"/>
      <c r="G16" s="440"/>
      <c r="H16" s="440"/>
      <c r="I16" s="394"/>
      <c r="J16" s="394"/>
      <c r="K16" s="394"/>
      <c r="L16" s="394"/>
      <c r="M16" s="394"/>
      <c r="N16" s="394"/>
      <c r="O16" s="394"/>
      <c r="P16" s="394"/>
      <c r="Q16" s="394"/>
      <c r="R16" s="394"/>
    </row>
    <row r="17" spans="1:18" s="51" customFormat="1" ht="18.75" customHeight="1">
      <c r="A17" s="54">
        <v>7</v>
      </c>
      <c r="B17" s="217" t="s">
        <v>114</v>
      </c>
      <c r="C17" s="218">
        <f>SUM(C18:C19)</f>
        <v>6314.5</v>
      </c>
      <c r="D17" s="215">
        <f>+'Ekamut-caxs'!D28</f>
        <v>6314.5</v>
      </c>
      <c r="E17" s="215">
        <f t="shared" si="0"/>
        <v>0</v>
      </c>
      <c r="F17" s="214"/>
      <c r="G17" s="532"/>
      <c r="H17" s="532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48" customFormat="1" ht="18.75" customHeight="1">
      <c r="A18" s="449">
        <v>8</v>
      </c>
      <c r="B18" s="450" t="s">
        <v>65</v>
      </c>
      <c r="C18" s="445">
        <v>6314.5</v>
      </c>
      <c r="D18" s="446">
        <f>+'Ekamut-caxs'!D29</f>
        <v>6314.5</v>
      </c>
      <c r="E18" s="446">
        <f t="shared" si="0"/>
        <v>0</v>
      </c>
      <c r="F18" s="447"/>
      <c r="G18" s="533"/>
      <c r="H18" s="533"/>
      <c r="I18" s="394"/>
      <c r="J18" s="394"/>
      <c r="K18" s="394"/>
      <c r="L18" s="394"/>
      <c r="M18" s="394"/>
      <c r="N18" s="394"/>
      <c r="O18" s="394"/>
      <c r="P18" s="394"/>
      <c r="Q18" s="394"/>
      <c r="R18" s="394"/>
    </row>
    <row r="19" spans="1:18" s="448" customFormat="1" ht="18.75" hidden="1" customHeight="1">
      <c r="A19" s="443">
        <v>9.1999999999999993</v>
      </c>
      <c r="B19" s="450" t="s">
        <v>66</v>
      </c>
      <c r="C19" s="445"/>
      <c r="D19" s="446">
        <f>+'Ekamut-caxs'!D30</f>
        <v>0</v>
      </c>
      <c r="E19" s="446">
        <f t="shared" si="0"/>
        <v>0</v>
      </c>
      <c r="F19" s="447"/>
      <c r="G19" s="495"/>
      <c r="H19" s="495"/>
      <c r="I19" s="394"/>
      <c r="J19" s="394"/>
      <c r="K19" s="394"/>
      <c r="L19" s="394"/>
      <c r="M19" s="394"/>
      <c r="N19" s="394"/>
      <c r="O19" s="394"/>
      <c r="P19" s="394"/>
      <c r="Q19" s="394"/>
      <c r="R19" s="394"/>
    </row>
    <row r="20" spans="1:18" s="51" customFormat="1" ht="18.75" hidden="1" customHeight="1">
      <c r="A20" s="54">
        <v>10</v>
      </c>
      <c r="B20" s="205" t="s">
        <v>8</v>
      </c>
      <c r="C20" s="216"/>
      <c r="D20" s="215">
        <f>+'Ekamut-caxs'!D31</f>
        <v>0</v>
      </c>
      <c r="E20" s="215">
        <f t="shared" si="0"/>
        <v>0</v>
      </c>
      <c r="F20" s="214"/>
      <c r="G20" s="499"/>
      <c r="H20" s="499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hidden="1" customHeight="1">
      <c r="A21" s="55">
        <v>11</v>
      </c>
      <c r="B21" s="206"/>
      <c r="C21" s="216"/>
      <c r="D21" s="214"/>
      <c r="E21" s="214">
        <f>D21-C21</f>
        <v>0</v>
      </c>
      <c r="F21" s="214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customHeight="1">
      <c r="A22" s="54">
        <v>12</v>
      </c>
      <c r="B22" s="206" t="s">
        <v>279</v>
      </c>
      <c r="C22" s="216"/>
      <c r="D22" s="214">
        <f>+'Ekamut-caxs'!D32</f>
        <v>64.900000000000006</v>
      </c>
      <c r="E22" s="214">
        <f>D22-C22</f>
        <v>64.900000000000006</v>
      </c>
      <c r="F22" s="214"/>
      <c r="G22" s="50" t="s">
        <v>241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4">
        <f>SUM(C24,C28:C33,C34:C56,C58:C59)</f>
        <v>258573.60000000003</v>
      </c>
      <c r="D23" s="224">
        <f>SUM(D24,D28:D33,D34:D56,D58:D59)</f>
        <v>259637.9</v>
      </c>
      <c r="E23" s="365">
        <f t="shared" si="0"/>
        <v>1064.2999999999593</v>
      </c>
      <c r="F23" s="261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07" t="s">
        <v>10</v>
      </c>
      <c r="C24" s="216">
        <v>242828.4</v>
      </c>
      <c r="D24" s="218">
        <f>+'Ekamut-caxs'!D37</f>
        <v>239361.5</v>
      </c>
      <c r="E24" s="215">
        <f t="shared" si="0"/>
        <v>-3466.8999999999942</v>
      </c>
      <c r="F24" s="214"/>
      <c r="G24" s="502"/>
      <c r="H24" s="502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54" customFormat="1" ht="21" customHeight="1">
      <c r="A25" s="449">
        <v>1.1000000000000001</v>
      </c>
      <c r="B25" s="451" t="s">
        <v>110</v>
      </c>
      <c r="C25" s="445">
        <v>14860</v>
      </c>
      <c r="D25" s="452">
        <f>+'Ekamut-caxs'!D38</f>
        <v>14511</v>
      </c>
      <c r="E25" s="446">
        <f>D25-C25</f>
        <v>-349</v>
      </c>
      <c r="F25" s="447"/>
      <c r="G25" s="504"/>
      <c r="H25" s="504"/>
      <c r="I25" s="453"/>
      <c r="J25" s="453"/>
      <c r="K25" s="453"/>
      <c r="L25" s="453"/>
      <c r="M25" s="453"/>
      <c r="N25" s="453"/>
      <c r="O25" s="453"/>
      <c r="P25" s="453"/>
      <c r="Q25" s="453"/>
      <c r="R25" s="453"/>
    </row>
    <row r="26" spans="1:18" s="454" customFormat="1">
      <c r="A26" s="449">
        <v>1.2</v>
      </c>
      <c r="B26" s="451" t="s">
        <v>11</v>
      </c>
      <c r="C26" s="445">
        <v>10000</v>
      </c>
      <c r="D26" s="452">
        <f>+'Ekamut-caxs'!D39</f>
        <v>16419.599999999999</v>
      </c>
      <c r="E26" s="446">
        <f>D26-C26</f>
        <v>6419.5999999999985</v>
      </c>
      <c r="F26" s="447"/>
      <c r="G26" s="504"/>
      <c r="H26" s="504"/>
      <c r="I26" s="453"/>
      <c r="J26" s="453"/>
      <c r="K26" s="453"/>
      <c r="L26" s="453"/>
      <c r="M26" s="453"/>
      <c r="N26" s="453"/>
      <c r="O26" s="453"/>
      <c r="P26" s="453"/>
      <c r="Q26" s="453"/>
      <c r="R26" s="453"/>
    </row>
    <row r="27" spans="1:18" s="454" customFormat="1">
      <c r="A27" s="449">
        <v>1.3</v>
      </c>
      <c r="B27" s="451" t="str">
        <f>+'Ekamut-caxs'!B40</f>
        <v>կամավոր ատեստավորման գծով լրավճար</v>
      </c>
      <c r="C27" s="445">
        <v>2436</v>
      </c>
      <c r="D27" s="452">
        <f>+'Ekamut-caxs'!D40</f>
        <v>2034.7</v>
      </c>
      <c r="E27" s="446">
        <f>D27-C27</f>
        <v>-401.29999999999995</v>
      </c>
      <c r="F27" s="447"/>
      <c r="G27" s="504"/>
      <c r="H27" s="504"/>
      <c r="I27" s="453"/>
      <c r="J27" s="453"/>
      <c r="K27" s="453"/>
      <c r="L27" s="453"/>
      <c r="M27" s="453"/>
      <c r="N27" s="453"/>
      <c r="O27" s="453"/>
      <c r="P27" s="453"/>
      <c r="Q27" s="453"/>
      <c r="R27" s="453"/>
    </row>
    <row r="28" spans="1:18" s="51" customFormat="1" ht="21" customHeight="1">
      <c r="A28" s="54">
        <v>2</v>
      </c>
      <c r="B28" s="203" t="s">
        <v>13</v>
      </c>
      <c r="C28" s="216">
        <v>1805.2</v>
      </c>
      <c r="D28" s="218">
        <f>+'Ekamut-caxs'!D41</f>
        <v>1857.9</v>
      </c>
      <c r="E28" s="215">
        <f t="shared" si="0"/>
        <v>52.700000000000045</v>
      </c>
      <c r="F28" s="214"/>
      <c r="G28" s="502"/>
      <c r="H28" s="502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3" t="s">
        <v>12</v>
      </c>
      <c r="C29" s="216">
        <v>400.7</v>
      </c>
      <c r="D29" s="218">
        <f>+'Ekamut-caxs'!D42</f>
        <v>353.3</v>
      </c>
      <c r="E29" s="215">
        <f t="shared" si="0"/>
        <v>-47.399999999999977</v>
      </c>
      <c r="F29" s="214"/>
      <c r="G29" s="502"/>
      <c r="H29" s="502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3" t="s">
        <v>14</v>
      </c>
      <c r="C30" s="216">
        <v>52.1</v>
      </c>
      <c r="D30" s="218">
        <f>+'Ekamut-caxs'!D43</f>
        <v>60.4</v>
      </c>
      <c r="E30" s="215">
        <f t="shared" si="0"/>
        <v>8.2999999999999972</v>
      </c>
      <c r="F30" s="214"/>
      <c r="G30" s="502"/>
      <c r="H30" s="502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3" t="s">
        <v>15</v>
      </c>
      <c r="C31" s="216">
        <v>57.6</v>
      </c>
      <c r="D31" s="218">
        <f>+'Ekamut-caxs'!D44</f>
        <v>57.6</v>
      </c>
      <c r="E31" s="215">
        <f t="shared" si="0"/>
        <v>0</v>
      </c>
      <c r="F31" s="214"/>
      <c r="G31" s="502"/>
      <c r="H31" s="502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4">
        <v>6</v>
      </c>
      <c r="B32" s="203" t="s">
        <v>16</v>
      </c>
      <c r="C32" s="216">
        <v>60</v>
      </c>
      <c r="D32" s="218">
        <f>+'Ekamut-caxs'!D45</f>
        <v>60</v>
      </c>
      <c r="E32" s="215">
        <f t="shared" si="0"/>
        <v>0</v>
      </c>
      <c r="F32" s="214"/>
      <c r="G32" s="502"/>
      <c r="H32" s="502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7</v>
      </c>
      <c r="B33" s="203" t="s">
        <v>269</v>
      </c>
      <c r="C33" s="218">
        <v>166</v>
      </c>
      <c r="D33" s="218">
        <f>+'Ekamut-caxs'!D46</f>
        <v>166</v>
      </c>
      <c r="E33" s="215">
        <f t="shared" si="0"/>
        <v>0</v>
      </c>
      <c r="F33" s="214"/>
      <c r="G33" s="502"/>
      <c r="H33" s="502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8</v>
      </c>
      <c r="B34" s="203" t="s">
        <v>18</v>
      </c>
      <c r="C34" s="216">
        <v>12</v>
      </c>
      <c r="D34" s="218">
        <f>+'Ekamut-caxs'!D47</f>
        <v>12.2</v>
      </c>
      <c r="E34" s="215">
        <f t="shared" si="0"/>
        <v>0.19999999999999929</v>
      </c>
      <c r="F34" s="214"/>
      <c r="G34" s="502"/>
      <c r="H34" s="502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9</v>
      </c>
      <c r="B35" s="203" t="s">
        <v>267</v>
      </c>
      <c r="C35" s="216">
        <v>600</v>
      </c>
      <c r="D35" s="218">
        <f>+'Ekamut-caxs'!D48</f>
        <v>600</v>
      </c>
      <c r="E35" s="215">
        <f t="shared" si="0"/>
        <v>0</v>
      </c>
      <c r="F35" s="214"/>
      <c r="G35" s="502"/>
      <c r="H35" s="502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10</v>
      </c>
      <c r="B36" s="208" t="s">
        <v>67</v>
      </c>
      <c r="C36" s="216">
        <v>250</v>
      </c>
      <c r="D36" s="218">
        <f>+'Ekamut-caxs'!D49</f>
        <v>250</v>
      </c>
      <c r="E36" s="215">
        <f t="shared" si="0"/>
        <v>0</v>
      </c>
      <c r="F36" s="214"/>
      <c r="G36" s="502"/>
      <c r="H36" s="502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customHeight="1">
      <c r="A37" s="54">
        <v>11</v>
      </c>
      <c r="B37" s="203" t="s">
        <v>41</v>
      </c>
      <c r="C37" s="216">
        <v>87</v>
      </c>
      <c r="D37" s="218">
        <f>+'Ekamut-caxs'!D50</f>
        <v>60</v>
      </c>
      <c r="E37" s="215">
        <f t="shared" si="0"/>
        <v>-27</v>
      </c>
      <c r="F37" s="214"/>
      <c r="G37" s="502"/>
      <c r="H37" s="502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12</v>
      </c>
      <c r="B38" s="203" t="s">
        <v>111</v>
      </c>
      <c r="C38" s="216"/>
      <c r="D38" s="218">
        <f>+'Ekamut-caxs'!D51</f>
        <v>0</v>
      </c>
      <c r="E38" s="215">
        <f>D38-C38</f>
        <v>0</v>
      </c>
      <c r="F38" s="214"/>
      <c r="G38" s="502"/>
      <c r="H38" s="502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13</v>
      </c>
      <c r="B39" s="203" t="s">
        <v>112</v>
      </c>
      <c r="C39" s="216"/>
      <c r="D39" s="218">
        <f>+'Ekamut-caxs'!D52</f>
        <v>0</v>
      </c>
      <c r="E39" s="215">
        <f t="shared" si="0"/>
        <v>0</v>
      </c>
      <c r="F39" s="214"/>
      <c r="G39" s="502"/>
      <c r="H39" s="502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12</v>
      </c>
      <c r="B40" s="203" t="s">
        <v>19</v>
      </c>
      <c r="C40" s="214">
        <v>800</v>
      </c>
      <c r="D40" s="218">
        <f>+'Ekamut-caxs'!D53</f>
        <v>800</v>
      </c>
      <c r="E40" s="215">
        <f t="shared" si="0"/>
        <v>0</v>
      </c>
      <c r="F40" s="214"/>
      <c r="G40" s="502"/>
      <c r="H40" s="502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13</v>
      </c>
      <c r="B41" s="203" t="s">
        <v>20</v>
      </c>
      <c r="C41" s="214">
        <v>50</v>
      </c>
      <c r="D41" s="218">
        <f>+'Ekamut-caxs'!D54</f>
        <v>50</v>
      </c>
      <c r="E41" s="215">
        <f>D41-C41</f>
        <v>0</v>
      </c>
      <c r="F41" s="214"/>
      <c r="G41" s="502"/>
      <c r="H41" s="502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16</v>
      </c>
      <c r="B42" s="203" t="s">
        <v>60</v>
      </c>
      <c r="C42" s="214"/>
      <c r="D42" s="218">
        <f>+'Ekamut-caxs'!D55</f>
        <v>0</v>
      </c>
      <c r="E42" s="215">
        <f>D42-C42</f>
        <v>0</v>
      </c>
      <c r="F42" s="214"/>
      <c r="G42" s="502"/>
      <c r="H42" s="502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17</v>
      </c>
      <c r="B43" s="203" t="s">
        <v>47</v>
      </c>
      <c r="C43" s="214"/>
      <c r="D43" s="218">
        <f>+'Ekamut-caxs'!D56</f>
        <v>0</v>
      </c>
      <c r="E43" s="215">
        <f>D43-C43</f>
        <v>0</v>
      </c>
      <c r="F43" s="214"/>
      <c r="G43" s="502"/>
      <c r="H43" s="502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v>14</v>
      </c>
      <c r="B44" s="203" t="s">
        <v>38</v>
      </c>
      <c r="C44" s="216">
        <v>200</v>
      </c>
      <c r="D44" s="218">
        <f>+'Ekamut-caxs'!D57</f>
        <v>200</v>
      </c>
      <c r="E44" s="215">
        <f t="shared" si="0"/>
        <v>0</v>
      </c>
      <c r="F44" s="214"/>
      <c r="G44" s="502"/>
      <c r="H44" s="502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15</v>
      </c>
      <c r="B45" s="217" t="s">
        <v>68</v>
      </c>
      <c r="C45" s="216">
        <v>60</v>
      </c>
      <c r="D45" s="218">
        <f>+'Ekamut-caxs'!D58</f>
        <v>60</v>
      </c>
      <c r="E45" s="215">
        <f t="shared" si="0"/>
        <v>0</v>
      </c>
      <c r="F45" s="214"/>
      <c r="G45" s="502"/>
      <c r="H45" s="502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16</v>
      </c>
      <c r="B46" s="217" t="s">
        <v>69</v>
      </c>
      <c r="C46" s="214">
        <v>112</v>
      </c>
      <c r="D46" s="218">
        <f>+'Ekamut-caxs'!D59</f>
        <v>112</v>
      </c>
      <c r="E46" s="215">
        <f t="shared" si="0"/>
        <v>0</v>
      </c>
      <c r="F46" s="214"/>
      <c r="G46" s="502"/>
      <c r="H46" s="502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17</v>
      </c>
      <c r="B47" s="203" t="s">
        <v>39</v>
      </c>
      <c r="C47" s="214">
        <v>3</v>
      </c>
      <c r="D47" s="218">
        <f>+'Ekamut-caxs'!D60</f>
        <v>3</v>
      </c>
      <c r="E47" s="215">
        <f t="shared" ref="E47:E59" si="2">D47-C47</f>
        <v>0</v>
      </c>
      <c r="F47" s="214"/>
      <c r="G47" s="502"/>
      <c r="H47" s="502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22</v>
      </c>
      <c r="B48" s="203" t="s">
        <v>113</v>
      </c>
      <c r="C48" s="214"/>
      <c r="D48" s="218">
        <f>+'Ekamut-caxs'!D61</f>
        <v>0</v>
      </c>
      <c r="E48" s="215">
        <f t="shared" si="2"/>
        <v>0</v>
      </c>
      <c r="F48" s="214"/>
      <c r="G48" s="502"/>
      <c r="H48" s="502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customHeight="1">
      <c r="A49" s="54">
        <v>18</v>
      </c>
      <c r="B49" s="203" t="s">
        <v>40</v>
      </c>
      <c r="C49" s="214">
        <v>90</v>
      </c>
      <c r="D49" s="218">
        <f>+'Ekamut-caxs'!D62</f>
        <v>45</v>
      </c>
      <c r="E49" s="215">
        <f t="shared" si="2"/>
        <v>-45</v>
      </c>
      <c r="F49" s="214"/>
      <c r="G49" s="502"/>
      <c r="H49" s="502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customHeight="1">
      <c r="A50" s="54">
        <v>19</v>
      </c>
      <c r="B50" s="203" t="s">
        <v>57</v>
      </c>
      <c r="C50" s="214">
        <v>150</v>
      </c>
      <c r="D50" s="218">
        <f>+'Ekamut-caxs'!D63</f>
        <v>150</v>
      </c>
      <c r="E50" s="215">
        <f t="shared" si="2"/>
        <v>0</v>
      </c>
      <c r="F50" s="214"/>
      <c r="G50" s="502"/>
      <c r="H50" s="502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20</v>
      </c>
      <c r="B51" s="330" t="s">
        <v>268</v>
      </c>
      <c r="C51" s="214">
        <v>700</v>
      </c>
      <c r="D51" s="218">
        <f>+'Ekamut-caxs'!D64</f>
        <v>1100</v>
      </c>
      <c r="E51" s="215">
        <f>D51-C51</f>
        <v>400</v>
      </c>
      <c r="F51" s="214"/>
      <c r="G51" s="502"/>
      <c r="H51" s="502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26</v>
      </c>
      <c r="B52" s="203" t="s">
        <v>228</v>
      </c>
      <c r="C52" s="214"/>
      <c r="D52" s="218">
        <f>+'Ekamut-caxs'!D65</f>
        <v>0</v>
      </c>
      <c r="E52" s="215">
        <f t="shared" si="2"/>
        <v>0</v>
      </c>
      <c r="F52" s="214"/>
      <c r="G52" s="499"/>
      <c r="H52" s="499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21</v>
      </c>
      <c r="B53" s="206" t="s">
        <v>275</v>
      </c>
      <c r="C53" s="214">
        <v>150</v>
      </c>
      <c r="D53" s="218">
        <f>+'Ekamut-caxs'!D66</f>
        <v>150</v>
      </c>
      <c r="E53" s="214">
        <f>D53-C53</f>
        <v>0</v>
      </c>
      <c r="F53" s="214"/>
      <c r="G53" s="499"/>
      <c r="H53" s="499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customHeight="1">
      <c r="A54" s="54">
        <v>22</v>
      </c>
      <c r="B54" s="206" t="s">
        <v>276</v>
      </c>
      <c r="C54" s="214">
        <v>100</v>
      </c>
      <c r="D54" s="218">
        <f>+'Ekamut-caxs'!D67</f>
        <v>100</v>
      </c>
      <c r="E54" s="214">
        <f t="shared" ref="E54:E55" si="3">D54-C54</f>
        <v>0</v>
      </c>
      <c r="F54" s="214"/>
      <c r="G54" s="115"/>
      <c r="H54" s="115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21" customHeight="1">
      <c r="A55" s="54">
        <v>23</v>
      </c>
      <c r="B55" s="206" t="s">
        <v>277</v>
      </c>
      <c r="C55" s="214">
        <v>500</v>
      </c>
      <c r="D55" s="218">
        <f>+'Ekamut-caxs'!D68</f>
        <v>500</v>
      </c>
      <c r="E55" s="214">
        <f t="shared" si="3"/>
        <v>0</v>
      </c>
      <c r="F55" s="214"/>
      <c r="G55" s="499"/>
      <c r="H55" s="499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30" customHeight="1">
      <c r="A56" s="54">
        <v>24</v>
      </c>
      <c r="B56" s="259" t="s">
        <v>21</v>
      </c>
      <c r="C56" s="214">
        <v>7115</v>
      </c>
      <c r="D56" s="218">
        <v>7115</v>
      </c>
      <c r="E56" s="215">
        <f t="shared" si="2"/>
        <v>0</v>
      </c>
      <c r="F56" s="214"/>
      <c r="G56" s="502"/>
      <c r="H56" s="502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448" customFormat="1" ht="20.25" customHeight="1">
      <c r="A57" s="455">
        <v>25</v>
      </c>
      <c r="B57" s="456" t="s">
        <v>70</v>
      </c>
      <c r="C57" s="447">
        <v>6315.4</v>
      </c>
      <c r="D57" s="457">
        <f>+'Ekamut-caxs'!D70</f>
        <v>6314.5</v>
      </c>
      <c r="E57" s="446">
        <f t="shared" si="2"/>
        <v>-0.8999999999996362</v>
      </c>
      <c r="F57" s="447"/>
      <c r="G57" s="504"/>
      <c r="H57" s="504"/>
      <c r="I57" s="394"/>
      <c r="J57" s="394"/>
      <c r="K57" s="394"/>
      <c r="L57" s="394"/>
      <c r="M57" s="394"/>
      <c r="N57" s="394"/>
      <c r="O57" s="394"/>
      <c r="P57" s="394"/>
      <c r="Q57" s="394"/>
      <c r="R57" s="394"/>
    </row>
    <row r="58" spans="1:18" s="51" customFormat="1" ht="21" hidden="1" customHeight="1">
      <c r="A58" s="54">
        <v>33</v>
      </c>
      <c r="B58" s="217" t="s">
        <v>71</v>
      </c>
      <c r="C58" s="214"/>
      <c r="D58" s="218"/>
      <c r="E58" s="215">
        <f t="shared" si="2"/>
        <v>0</v>
      </c>
      <c r="F58" s="214"/>
      <c r="G58" s="502"/>
      <c r="H58" s="502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51" customFormat="1" ht="21" customHeight="1">
      <c r="A59" s="54">
        <v>26</v>
      </c>
      <c r="B59" s="203" t="s">
        <v>61</v>
      </c>
      <c r="C59" s="214">
        <v>2224.6</v>
      </c>
      <c r="D59" s="218">
        <f>+'Ekamut-caxs'!D72</f>
        <v>6414</v>
      </c>
      <c r="E59" s="215">
        <f t="shared" si="2"/>
        <v>4189.3999999999996</v>
      </c>
      <c r="F59" s="214"/>
      <c r="G59" s="502"/>
      <c r="H59" s="502"/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1:18" s="27" customFormat="1" ht="24.75" customHeight="1">
      <c r="A60" s="22"/>
      <c r="B60" s="52" t="s">
        <v>72</v>
      </c>
      <c r="C60" s="223">
        <f>C6-C23</f>
        <v>0</v>
      </c>
      <c r="D60" s="223">
        <f>D6-D23</f>
        <v>0</v>
      </c>
      <c r="E60" s="223">
        <f t="shared" si="0"/>
        <v>0</v>
      </c>
      <c r="F60" s="261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s="27" customFormat="1" ht="45" customHeight="1">
      <c r="A61" s="28"/>
      <c r="C61" s="29"/>
      <c r="D61" s="29"/>
      <c r="E61" s="29"/>
      <c r="F61" s="29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</row>
    <row r="62" spans="1:18" ht="24.75" customHeight="1">
      <c r="B62" s="30" t="s">
        <v>2</v>
      </c>
      <c r="C62" s="20"/>
      <c r="D62" s="530">
        <f>+'Ekamut-caxs'!C75</f>
        <v>0</v>
      </c>
      <c r="E62" s="530"/>
      <c r="F62" s="107"/>
    </row>
    <row r="63" spans="1:18" ht="9.75" customHeight="1">
      <c r="B63" s="31"/>
      <c r="D63" s="529" t="s">
        <v>5</v>
      </c>
      <c r="E63" s="529"/>
      <c r="F63" s="257"/>
    </row>
    <row r="64" spans="1:18" ht="24.75" customHeight="1">
      <c r="B64" s="30" t="s">
        <v>6</v>
      </c>
      <c r="C64" s="20"/>
      <c r="D64" s="530">
        <f>+'Ekamut-caxs'!C77</f>
        <v>0</v>
      </c>
      <c r="E64" s="530"/>
      <c r="F64" s="107"/>
    </row>
    <row r="65" spans="1:6" ht="11.25" customHeight="1">
      <c r="D65" s="529" t="s">
        <v>5</v>
      </c>
      <c r="E65" s="529"/>
      <c r="F65" s="257"/>
    </row>
    <row r="66" spans="1:6" s="15" customFormat="1">
      <c r="A66" s="20"/>
      <c r="B66" s="137" t="s">
        <v>1</v>
      </c>
      <c r="C66" s="16"/>
      <c r="D66" s="16"/>
      <c r="E66" s="16"/>
      <c r="F66" s="16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  <row r="84" spans="1:1" s="15" customFormat="1">
      <c r="A84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G59:H59"/>
    <mergeCell ref="G53:H53"/>
    <mergeCell ref="G55:H55"/>
    <mergeCell ref="G56:H56"/>
    <mergeCell ref="G57:H57"/>
    <mergeCell ref="G58:H58"/>
    <mergeCell ref="G50:H50"/>
    <mergeCell ref="G51:H51"/>
    <mergeCell ref="G52:H52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37" zoomScaleNormal="100" zoomScaleSheetLayoutView="100" workbookViewId="0">
      <selection activeCell="C61" sqref="C61"/>
    </sheetView>
  </sheetViews>
  <sheetFormatPr defaultColWidth="9.140625" defaultRowHeight="13.5"/>
  <cols>
    <col min="1" max="1" width="5.7109375" style="16" customWidth="1"/>
    <col min="2" max="2" width="55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28" t="s">
        <v>73</v>
      </c>
      <c r="B1" s="528"/>
      <c r="C1" s="528"/>
      <c r="D1" s="528"/>
      <c r="E1" s="528"/>
      <c r="F1" s="528"/>
    </row>
    <row r="2" spans="1:20" s="18" customFormat="1" ht="20.25">
      <c r="A2" s="515" t="str">
        <f>+'Ekamut-caxs'!A14</f>
        <v xml:space="preserve">«Երևանի Մ. Միրզոյանի անվան երաժշտական դպրոց» ՀՈԱԿ-ի    </v>
      </c>
      <c r="B2" s="515"/>
      <c r="C2" s="515"/>
      <c r="D2" s="515"/>
      <c r="E2" s="515"/>
      <c r="F2" s="515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22.5" customHeight="1">
      <c r="A3" s="531" t="s">
        <v>259</v>
      </c>
      <c r="B3" s="531"/>
      <c r="C3" s="531"/>
      <c r="D3" s="531"/>
      <c r="E3" s="531"/>
      <c r="F3" s="531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75.75" customHeight="1">
      <c r="A5" s="78" t="s">
        <v>3</v>
      </c>
      <c r="B5" s="80" t="s">
        <v>24</v>
      </c>
      <c r="C5" s="187" t="s">
        <v>168</v>
      </c>
      <c r="D5" s="187" t="s">
        <v>169</v>
      </c>
      <c r="E5" s="79" t="s">
        <v>44</v>
      </c>
      <c r="F5" s="258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2">
        <v>5853.1</v>
      </c>
      <c r="D6" s="192">
        <v>5853.1</v>
      </c>
      <c r="E6" s="210">
        <f t="shared" ref="E6" si="0">D6-C6</f>
        <v>0</v>
      </c>
      <c r="F6" s="192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0">
        <f>SUM(C8:C15,C18:C21)</f>
        <v>252307.7</v>
      </c>
      <c r="D7" s="210">
        <f>SUM(D8:D15,D18:D21)</f>
        <v>253308.50000000003</v>
      </c>
      <c r="E7" s="210">
        <f>D7-C7</f>
        <v>1000.8000000000175</v>
      </c>
      <c r="F7" s="192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0" t="s">
        <v>109</v>
      </c>
      <c r="C8" s="201">
        <v>228575</v>
      </c>
      <c r="D8" s="202">
        <f>+'Dramakan hosqer'!D20</f>
        <v>229994.6</v>
      </c>
      <c r="E8" s="202">
        <f>D8-C8</f>
        <v>1419.6000000000058</v>
      </c>
      <c r="F8" s="201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customHeight="1">
      <c r="A9" s="54">
        <v>2</v>
      </c>
      <c r="B9" s="330" t="s">
        <v>181</v>
      </c>
      <c r="C9" s="201">
        <v>2396.6999999999998</v>
      </c>
      <c r="D9" s="202">
        <f>+'Dramakan hosqer'!D21</f>
        <v>2396.6999999999998</v>
      </c>
      <c r="E9" s="202">
        <f t="shared" ref="E9:E67" si="1">D9-C9</f>
        <v>0</v>
      </c>
      <c r="F9" s="201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customHeight="1">
      <c r="A10" s="54">
        <v>3</v>
      </c>
      <c r="B10" s="330" t="s">
        <v>235</v>
      </c>
      <c r="C10" s="193">
        <v>2436</v>
      </c>
      <c r="D10" s="202">
        <f>+'Dramakan hosqer'!D22</f>
        <v>2436</v>
      </c>
      <c r="E10" s="202">
        <f t="shared" si="1"/>
        <v>0</v>
      </c>
      <c r="F10" s="193"/>
      <c r="L10" s="108"/>
      <c r="M10" s="108"/>
      <c r="S10" s="16"/>
      <c r="T10" s="16"/>
    </row>
    <row r="11" spans="1:20" s="51" customFormat="1" ht="38.25" customHeight="1">
      <c r="A11" s="54">
        <v>4</v>
      </c>
      <c r="B11" s="217" t="str">
        <f>+'Dramakan hosqer'!B23</f>
        <v>Վճարովի ծառայություններից (գեղագիտական ուսուցում)</v>
      </c>
      <c r="C11" s="363">
        <v>18600</v>
      </c>
      <c r="D11" s="202">
        <f>+'Dramakan hosqer'!D23</f>
        <v>18181.2</v>
      </c>
      <c r="E11" s="202">
        <f t="shared" si="1"/>
        <v>-418.79999999999927</v>
      </c>
      <c r="F11" s="201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customHeight="1">
      <c r="A12" s="54">
        <v>5</v>
      </c>
      <c r="B12" s="204" t="s">
        <v>46</v>
      </c>
      <c r="C12" s="363">
        <v>300</v>
      </c>
      <c r="D12" s="202">
        <f>+'Dramakan hosqer'!D24</f>
        <v>300</v>
      </c>
      <c r="E12" s="202">
        <f t="shared" si="1"/>
        <v>0</v>
      </c>
      <c r="F12" s="201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5" t="s">
        <v>56</v>
      </c>
      <c r="C13" s="201"/>
      <c r="D13" s="202">
        <f>+'Dramakan hosqer'!D25</f>
        <v>0</v>
      </c>
      <c r="E13" s="202">
        <f t="shared" si="1"/>
        <v>0</v>
      </c>
      <c r="F13" s="201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1"/>
      <c r="D14" s="202">
        <f>+'Dramakan hosqer'!D26</f>
        <v>0</v>
      </c>
      <c r="E14" s="202">
        <f t="shared" si="1"/>
        <v>0</v>
      </c>
      <c r="F14" s="201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6</v>
      </c>
      <c r="B15" s="380" t="s">
        <v>240</v>
      </c>
      <c r="C15" s="201"/>
      <c r="D15" s="202">
        <f>+'Dramakan hosqer'!D27</f>
        <v>0</v>
      </c>
      <c r="E15" s="202">
        <f t="shared" si="1"/>
        <v>0</v>
      </c>
      <c r="F15" s="201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6.1</v>
      </c>
      <c r="B16" s="200"/>
      <c r="C16" s="201"/>
      <c r="D16" s="202">
        <f>+'Dramakan hosqer'!D28</f>
        <v>0</v>
      </c>
      <c r="E16" s="202">
        <f t="shared" si="1"/>
        <v>0</v>
      </c>
      <c r="F16" s="201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0"/>
      <c r="C17" s="201"/>
      <c r="D17" s="202">
        <f>+'Dramakan hosqer'!D29</f>
        <v>0</v>
      </c>
      <c r="E17" s="202">
        <f t="shared" si="1"/>
        <v>0</v>
      </c>
      <c r="F17" s="201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0" t="s">
        <v>26</v>
      </c>
      <c r="C18" s="201"/>
      <c r="D18" s="202">
        <f>+'Dramakan hosqer'!D30</f>
        <v>0</v>
      </c>
      <c r="E18" s="202">
        <f t="shared" si="1"/>
        <v>0</v>
      </c>
      <c r="F18" s="201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hidden="1" customHeight="1">
      <c r="A19" s="54">
        <v>10</v>
      </c>
      <c r="B19" s="200" t="s">
        <v>8</v>
      </c>
      <c r="C19" s="201"/>
      <c r="D19" s="202">
        <f>+'Dramakan hosqer'!D31</f>
        <v>0</v>
      </c>
      <c r="E19" s="202">
        <f t="shared" si="1"/>
        <v>0</v>
      </c>
      <c r="F19" s="201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81"/>
      <c r="C20" s="201"/>
      <c r="D20" s="202">
        <f>+'Dramakan hosqer'!D32</f>
        <v>0</v>
      </c>
      <c r="E20" s="202">
        <f t="shared" si="1"/>
        <v>0</v>
      </c>
      <c r="F20" s="201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81"/>
      <c r="C21" s="201"/>
      <c r="D21" s="202">
        <f>+'Dramakan hosqer'!D33</f>
        <v>0</v>
      </c>
      <c r="E21" s="202">
        <f t="shared" si="1"/>
        <v>0</v>
      </c>
      <c r="F21" s="201"/>
      <c r="G21" s="93" t="s">
        <v>184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0">
        <f>+C23+C62+C75</f>
        <v>251431.70000000004</v>
      </c>
      <c r="D22" s="210">
        <f>+D23+D62+D75</f>
        <v>248308</v>
      </c>
      <c r="E22" s="202">
        <f t="shared" si="1"/>
        <v>-3123.7000000000407</v>
      </c>
      <c r="F22" s="192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0">
        <f>SUM(C24,C28:C33,C34:C56,C60:C61)</f>
        <v>249731.70000000004</v>
      </c>
      <c r="D23" s="210">
        <f>SUM(D24,D28:D33,D34:D56,D60:D61)</f>
        <v>246608</v>
      </c>
      <c r="E23" s="202">
        <f t="shared" si="1"/>
        <v>-3123.7000000000407</v>
      </c>
      <c r="F23" s="192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07" t="s">
        <v>10</v>
      </c>
      <c r="C24" s="201">
        <v>242828.4</v>
      </c>
      <c r="D24" s="202">
        <f>+'Dramakan hosqer'!D36</f>
        <v>239361.5</v>
      </c>
      <c r="E24" s="202">
        <f t="shared" si="1"/>
        <v>-3466.8999999999942</v>
      </c>
      <c r="F24" s="201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48" customFormat="1" ht="17.25" customHeight="1">
      <c r="A25" s="443">
        <v>1.1000000000000001</v>
      </c>
      <c r="B25" s="450" t="s">
        <v>110</v>
      </c>
      <c r="C25" s="395">
        <v>14860</v>
      </c>
      <c r="D25" s="401">
        <f>+'Dramakan hosqer'!D37</f>
        <v>14511</v>
      </c>
      <c r="E25" s="458">
        <f t="shared" si="1"/>
        <v>-349</v>
      </c>
      <c r="F25" s="395"/>
      <c r="G25" s="393"/>
      <c r="H25" s="388"/>
      <c r="I25" s="388"/>
      <c r="J25" s="388"/>
      <c r="K25" s="388"/>
      <c r="L25" s="459"/>
      <c r="M25" s="459"/>
      <c r="N25" s="459"/>
      <c r="O25" s="459"/>
      <c r="P25" s="459"/>
      <c r="Q25" s="459"/>
      <c r="R25" s="459"/>
    </row>
    <row r="26" spans="1:18" s="448" customFormat="1" ht="17.25">
      <c r="A26" s="443">
        <v>1.2</v>
      </c>
      <c r="B26" s="450" t="s">
        <v>11</v>
      </c>
      <c r="C26" s="395">
        <v>10000</v>
      </c>
      <c r="D26" s="401">
        <f>+'Dramakan hosqer'!D38</f>
        <v>16419.599999999999</v>
      </c>
      <c r="E26" s="458">
        <f t="shared" si="1"/>
        <v>6419.5999999999985</v>
      </c>
      <c r="F26" s="395"/>
      <c r="G26" s="393"/>
      <c r="H26" s="388"/>
      <c r="I26" s="388"/>
      <c r="J26" s="388"/>
      <c r="K26" s="388"/>
      <c r="L26" s="459"/>
      <c r="M26" s="459"/>
      <c r="N26" s="459"/>
      <c r="O26" s="459"/>
      <c r="P26" s="459"/>
      <c r="Q26" s="459"/>
      <c r="R26" s="459"/>
    </row>
    <row r="27" spans="1:18" s="448" customFormat="1" ht="17.25">
      <c r="A27" s="443">
        <v>1.3</v>
      </c>
      <c r="B27" s="450" t="str">
        <f>+'Dramakan hosqer'!B39</f>
        <v>կամավոր ատեստավորման գծով լրավճար</v>
      </c>
      <c r="C27" s="395">
        <v>2436</v>
      </c>
      <c r="D27" s="401">
        <f>+'Dramakan hosqer'!D39</f>
        <v>2034.7</v>
      </c>
      <c r="E27" s="458">
        <f t="shared" si="1"/>
        <v>-401.29999999999995</v>
      </c>
      <c r="F27" s="395"/>
      <c r="G27" s="393"/>
      <c r="H27" s="388"/>
      <c r="I27" s="388"/>
      <c r="J27" s="388"/>
      <c r="K27" s="388"/>
      <c r="L27" s="459"/>
      <c r="M27" s="459"/>
      <c r="N27" s="459"/>
      <c r="O27" s="459"/>
      <c r="P27" s="459"/>
      <c r="Q27" s="459"/>
      <c r="R27" s="459"/>
    </row>
    <row r="28" spans="1:18" s="51" customFormat="1" ht="18" customHeight="1">
      <c r="A28" s="54">
        <v>2</v>
      </c>
      <c r="B28" s="203" t="s">
        <v>13</v>
      </c>
      <c r="C28" s="201">
        <v>1805.2</v>
      </c>
      <c r="D28" s="202">
        <f>+'Dramakan hosqer'!D40</f>
        <v>1857.9</v>
      </c>
      <c r="E28" s="202">
        <f t="shared" si="1"/>
        <v>52.700000000000045</v>
      </c>
      <c r="F28" s="201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3" t="s">
        <v>12</v>
      </c>
      <c r="C29" s="201">
        <v>400.7</v>
      </c>
      <c r="D29" s="202">
        <f>+'Dramakan hosqer'!D41</f>
        <v>353.3</v>
      </c>
      <c r="E29" s="202">
        <f t="shared" si="1"/>
        <v>-47.399999999999977</v>
      </c>
      <c r="F29" s="201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3" t="s">
        <v>14</v>
      </c>
      <c r="C30" s="201">
        <v>50.7</v>
      </c>
      <c r="D30" s="202">
        <f>+'Dramakan hosqer'!D42</f>
        <v>60.4</v>
      </c>
      <c r="E30" s="202">
        <f t="shared" si="1"/>
        <v>9.6999999999999957</v>
      </c>
      <c r="F30" s="201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3" t="s">
        <v>15</v>
      </c>
      <c r="C31" s="201">
        <v>57.6</v>
      </c>
      <c r="D31" s="202">
        <f>+'Dramakan hosqer'!D43</f>
        <v>57.6</v>
      </c>
      <c r="E31" s="202">
        <f t="shared" si="1"/>
        <v>0</v>
      </c>
      <c r="F31" s="201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customHeight="1">
      <c r="A32" s="54">
        <v>6</v>
      </c>
      <c r="B32" s="203" t="s">
        <v>16</v>
      </c>
      <c r="C32" s="201">
        <v>60</v>
      </c>
      <c r="D32" s="202">
        <f>+'Dramakan hosqer'!D44</f>
        <v>60</v>
      </c>
      <c r="E32" s="202">
        <f t="shared" si="1"/>
        <v>0</v>
      </c>
      <c r="F32" s="201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7</v>
      </c>
      <c r="B33" s="203" t="s">
        <v>269</v>
      </c>
      <c r="C33" s="202">
        <v>166</v>
      </c>
      <c r="D33" s="202">
        <f>+'Dramakan hosqer'!D45</f>
        <v>166</v>
      </c>
      <c r="E33" s="202">
        <f t="shared" si="1"/>
        <v>0</v>
      </c>
      <c r="F33" s="201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customHeight="1">
      <c r="A34" s="54">
        <v>8</v>
      </c>
      <c r="B34" s="203" t="s">
        <v>18</v>
      </c>
      <c r="C34" s="201">
        <v>12</v>
      </c>
      <c r="D34" s="202">
        <f>+'Dramakan hosqer'!D46</f>
        <v>12.2</v>
      </c>
      <c r="E34" s="202">
        <f t="shared" si="1"/>
        <v>0.19999999999999929</v>
      </c>
      <c r="F34" s="201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9</v>
      </c>
      <c r="B35" s="217" t="s">
        <v>267</v>
      </c>
      <c r="C35" s="201">
        <v>600</v>
      </c>
      <c r="D35" s="202">
        <f>+'Dramakan hosqer'!D47</f>
        <v>600</v>
      </c>
      <c r="E35" s="202">
        <f t="shared" si="1"/>
        <v>0</v>
      </c>
      <c r="F35" s="201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16.5" customHeight="1">
      <c r="A36" s="54">
        <v>10</v>
      </c>
      <c r="B36" s="208" t="s">
        <v>67</v>
      </c>
      <c r="C36" s="201">
        <v>250</v>
      </c>
      <c r="D36" s="202">
        <f>+'Dramakan hosqer'!D48</f>
        <v>250</v>
      </c>
      <c r="E36" s="202">
        <f t="shared" si="1"/>
        <v>0</v>
      </c>
      <c r="F36" s="201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customHeight="1">
      <c r="A37" s="54">
        <v>11</v>
      </c>
      <c r="B37" s="203" t="s">
        <v>41</v>
      </c>
      <c r="C37" s="201">
        <v>87</v>
      </c>
      <c r="D37" s="202">
        <f>+'Dramakan hosqer'!D49</f>
        <v>60</v>
      </c>
      <c r="E37" s="202">
        <f t="shared" si="1"/>
        <v>-27</v>
      </c>
      <c r="F37" s="201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3" t="s">
        <v>111</v>
      </c>
      <c r="C38" s="201"/>
      <c r="D38" s="202">
        <f>+'Dramakan hosqer'!D50</f>
        <v>0</v>
      </c>
      <c r="E38" s="202">
        <f t="shared" si="1"/>
        <v>0</v>
      </c>
      <c r="F38" s="201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3" t="s">
        <v>112</v>
      </c>
      <c r="C39" s="201"/>
      <c r="D39" s="202">
        <f>+'Dramakan hosqer'!D51</f>
        <v>0</v>
      </c>
      <c r="E39" s="202">
        <f t="shared" si="1"/>
        <v>0</v>
      </c>
      <c r="F39" s="201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customHeight="1">
      <c r="A40" s="54">
        <v>12</v>
      </c>
      <c r="B40" s="203" t="s">
        <v>19</v>
      </c>
      <c r="C40" s="201">
        <v>800</v>
      </c>
      <c r="D40" s="202">
        <f>+'Dramakan hosqer'!D52</f>
        <v>800</v>
      </c>
      <c r="E40" s="202">
        <f t="shared" si="1"/>
        <v>0</v>
      </c>
      <c r="F40" s="201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13</v>
      </c>
      <c r="B41" s="203" t="s">
        <v>20</v>
      </c>
      <c r="C41" s="201">
        <v>50</v>
      </c>
      <c r="D41" s="202">
        <f>+'Dramakan hosqer'!D53</f>
        <v>50</v>
      </c>
      <c r="E41" s="202">
        <f t="shared" si="1"/>
        <v>0</v>
      </c>
      <c r="F41" s="201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3" t="s">
        <v>60</v>
      </c>
      <c r="C42" s="201"/>
      <c r="D42" s="202">
        <f>+'Dramakan hosqer'!D54</f>
        <v>0</v>
      </c>
      <c r="E42" s="202">
        <f t="shared" si="1"/>
        <v>0</v>
      </c>
      <c r="F42" s="201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17" t="s">
        <v>47</v>
      </c>
      <c r="C43" s="201"/>
      <c r="D43" s="202">
        <f>+'Dramakan hosqer'!D55</f>
        <v>0</v>
      </c>
      <c r="E43" s="202">
        <f t="shared" si="1"/>
        <v>0</v>
      </c>
      <c r="F43" s="201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customHeight="1">
      <c r="A44" s="54">
        <v>14</v>
      </c>
      <c r="B44" s="217" t="s">
        <v>38</v>
      </c>
      <c r="C44" s="201">
        <v>200</v>
      </c>
      <c r="D44" s="202">
        <f>+'Dramakan hosqer'!D56</f>
        <v>200</v>
      </c>
      <c r="E44" s="202">
        <f t="shared" si="1"/>
        <v>0</v>
      </c>
      <c r="F44" s="201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15</v>
      </c>
      <c r="B45" s="217" t="s">
        <v>68</v>
      </c>
      <c r="C45" s="201">
        <v>60</v>
      </c>
      <c r="D45" s="202">
        <f>+'Dramakan hosqer'!D57</f>
        <v>60</v>
      </c>
      <c r="E45" s="202">
        <f t="shared" si="1"/>
        <v>0</v>
      </c>
      <c r="F45" s="201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16</v>
      </c>
      <c r="B46" s="217" t="s">
        <v>69</v>
      </c>
      <c r="C46" s="201">
        <v>112</v>
      </c>
      <c r="D46" s="202">
        <f>+'Dramakan hosqer'!D58</f>
        <v>112</v>
      </c>
      <c r="E46" s="202">
        <f t="shared" si="1"/>
        <v>0</v>
      </c>
      <c r="F46" s="201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17</v>
      </c>
      <c r="B47" s="203" t="s">
        <v>39</v>
      </c>
      <c r="C47" s="201">
        <v>3</v>
      </c>
      <c r="D47" s="202">
        <f>+'Dramakan hosqer'!D59</f>
        <v>3</v>
      </c>
      <c r="E47" s="202">
        <f t="shared" si="1"/>
        <v>0</v>
      </c>
      <c r="F47" s="201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3" t="s">
        <v>113</v>
      </c>
      <c r="C48" s="201"/>
      <c r="D48" s="202">
        <f>+'Dramakan hosqer'!D60</f>
        <v>0</v>
      </c>
      <c r="E48" s="202">
        <f t="shared" si="1"/>
        <v>0</v>
      </c>
      <c r="F48" s="201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customHeight="1">
      <c r="A49" s="54">
        <v>18</v>
      </c>
      <c r="B49" s="203" t="s">
        <v>40</v>
      </c>
      <c r="C49" s="201">
        <v>90</v>
      </c>
      <c r="D49" s="202">
        <f>+'Dramakan hosqer'!D61</f>
        <v>45</v>
      </c>
      <c r="E49" s="202">
        <f t="shared" si="1"/>
        <v>-45</v>
      </c>
      <c r="F49" s="201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customHeight="1">
      <c r="A50" s="54">
        <v>19</v>
      </c>
      <c r="B50" s="203" t="s">
        <v>57</v>
      </c>
      <c r="C50" s="201">
        <v>150</v>
      </c>
      <c r="D50" s="202">
        <f>+'Dramakan hosqer'!D62</f>
        <v>150</v>
      </c>
      <c r="E50" s="202">
        <f t="shared" si="1"/>
        <v>0</v>
      </c>
      <c r="F50" s="201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customHeight="1">
      <c r="A51" s="54">
        <v>20</v>
      </c>
      <c r="B51" s="330" t="s">
        <v>268</v>
      </c>
      <c r="C51" s="201">
        <v>700</v>
      </c>
      <c r="D51" s="202">
        <f>+'Dramakan hosqer'!D63</f>
        <v>1100</v>
      </c>
      <c r="E51" s="202">
        <f t="shared" si="1"/>
        <v>400</v>
      </c>
      <c r="F51" s="201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27</v>
      </c>
      <c r="B52" s="203" t="s">
        <v>228</v>
      </c>
      <c r="C52" s="201"/>
      <c r="D52" s="202">
        <f>+'Dramakan hosqer'!D64</f>
        <v>0</v>
      </c>
      <c r="E52" s="202">
        <f t="shared" si="1"/>
        <v>0</v>
      </c>
      <c r="F52" s="201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customHeight="1">
      <c r="A53" s="54">
        <v>21</v>
      </c>
      <c r="B53" s="206" t="s">
        <v>275</v>
      </c>
      <c r="C53" s="201">
        <v>150</v>
      </c>
      <c r="D53" s="201">
        <f>+'Dramakan hosqer'!D65</f>
        <v>150</v>
      </c>
      <c r="E53" s="202">
        <f t="shared" si="1"/>
        <v>0</v>
      </c>
      <c r="F53" s="201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customHeight="1">
      <c r="A54" s="54">
        <v>22</v>
      </c>
      <c r="B54" s="206" t="s">
        <v>276</v>
      </c>
      <c r="C54" s="201">
        <v>100</v>
      </c>
      <c r="D54" s="201">
        <f>+'Dramakan hosqer'!D66</f>
        <v>100</v>
      </c>
      <c r="E54" s="202">
        <f t="shared" si="1"/>
        <v>0</v>
      </c>
      <c r="F54" s="201"/>
      <c r="G54" s="93"/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18" customHeight="1">
      <c r="A55" s="54">
        <v>23</v>
      </c>
      <c r="B55" s="206" t="s">
        <v>277</v>
      </c>
      <c r="C55" s="201">
        <v>500</v>
      </c>
      <c r="D55" s="201">
        <f>+'Dramakan hosqer'!D67</f>
        <v>500</v>
      </c>
      <c r="E55" s="202">
        <f t="shared" si="1"/>
        <v>0</v>
      </c>
      <c r="F55" s="201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51" customFormat="1" ht="36.75" customHeight="1">
      <c r="A56" s="54">
        <v>24</v>
      </c>
      <c r="B56" s="209" t="s">
        <v>28</v>
      </c>
      <c r="C56" s="202">
        <v>50</v>
      </c>
      <c r="D56" s="202">
        <f>SUM(D57:D59)</f>
        <v>50</v>
      </c>
      <c r="E56" s="202">
        <f t="shared" si="1"/>
        <v>0</v>
      </c>
      <c r="F56" s="201"/>
      <c r="G56" s="93"/>
      <c r="H56" s="106"/>
      <c r="I56" s="106"/>
      <c r="J56" s="106"/>
      <c r="K56" s="106"/>
      <c r="L56" s="111"/>
      <c r="M56" s="111"/>
      <c r="N56" s="111"/>
      <c r="O56" s="111"/>
      <c r="P56" s="111"/>
      <c r="Q56" s="111"/>
      <c r="R56" s="111"/>
    </row>
    <row r="57" spans="1:18" s="454" customFormat="1" ht="18" hidden="1" customHeight="1">
      <c r="A57" s="408">
        <v>31.1</v>
      </c>
      <c r="B57" s="460" t="s">
        <v>29</v>
      </c>
      <c r="C57" s="395"/>
      <c r="D57" s="401">
        <f>+'Dramakan hosqer'!D69</f>
        <v>0</v>
      </c>
      <c r="E57" s="458">
        <f t="shared" si="1"/>
        <v>0</v>
      </c>
      <c r="F57" s="395"/>
      <c r="G57" s="461"/>
      <c r="H57" s="462"/>
      <c r="I57" s="462"/>
      <c r="J57" s="462"/>
      <c r="K57" s="462"/>
      <c r="L57" s="463"/>
      <c r="M57" s="463"/>
      <c r="N57" s="463"/>
      <c r="O57" s="463"/>
      <c r="P57" s="463"/>
      <c r="Q57" s="463"/>
      <c r="R57" s="463"/>
    </row>
    <row r="58" spans="1:18" s="454" customFormat="1" ht="18.75" customHeight="1">
      <c r="A58" s="408">
        <v>24.1</v>
      </c>
      <c r="B58" s="460" t="s">
        <v>42</v>
      </c>
      <c r="C58" s="395">
        <v>50</v>
      </c>
      <c r="D58" s="401">
        <f>+'Dramakan hosqer'!D70</f>
        <v>50</v>
      </c>
      <c r="E58" s="458">
        <f t="shared" si="1"/>
        <v>0</v>
      </c>
      <c r="F58" s="395"/>
      <c r="G58" s="461"/>
      <c r="H58" s="462"/>
      <c r="I58" s="462"/>
      <c r="J58" s="462"/>
      <c r="K58" s="462"/>
      <c r="L58" s="463"/>
      <c r="M58" s="463"/>
      <c r="N58" s="463"/>
      <c r="O58" s="463"/>
      <c r="P58" s="463"/>
      <c r="Q58" s="463"/>
      <c r="R58" s="463"/>
    </row>
    <row r="59" spans="1:18" s="454" customFormat="1" ht="18" hidden="1" customHeight="1">
      <c r="A59" s="408">
        <v>31.3</v>
      </c>
      <c r="B59" s="464" t="s">
        <v>76</v>
      </c>
      <c r="C59" s="395"/>
      <c r="D59" s="401">
        <f>+'Dramakan hosqer'!D71</f>
        <v>0</v>
      </c>
      <c r="E59" s="458">
        <f t="shared" si="1"/>
        <v>0</v>
      </c>
      <c r="F59" s="395"/>
      <c r="G59" s="461"/>
      <c r="H59" s="462"/>
      <c r="I59" s="462"/>
      <c r="J59" s="462"/>
      <c r="K59" s="462"/>
      <c r="L59" s="463"/>
      <c r="M59" s="463"/>
      <c r="N59" s="463"/>
      <c r="O59" s="463"/>
      <c r="P59" s="463"/>
      <c r="Q59" s="463"/>
      <c r="R59" s="463"/>
    </row>
    <row r="60" spans="1:18" s="51" customFormat="1" ht="18" customHeight="1">
      <c r="A60" s="64">
        <v>25</v>
      </c>
      <c r="B60" s="209" t="s">
        <v>30</v>
      </c>
      <c r="C60" s="201">
        <v>449.1</v>
      </c>
      <c r="D60" s="202">
        <f>+'Dramakan hosqer'!D72</f>
        <v>449.1</v>
      </c>
      <c r="E60" s="202">
        <f t="shared" si="1"/>
        <v>0</v>
      </c>
      <c r="F60" s="201"/>
      <c r="G60" s="93"/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18" hidden="1" customHeight="1">
      <c r="A61" s="64">
        <v>33</v>
      </c>
      <c r="B61" s="204" t="s">
        <v>77</v>
      </c>
      <c r="C61" s="201"/>
      <c r="D61" s="202">
        <f>+'Dramakan hosqer'!D73</f>
        <v>0</v>
      </c>
      <c r="E61" s="202">
        <f t="shared" si="1"/>
        <v>0</v>
      </c>
      <c r="F61" s="201"/>
      <c r="G61" s="99" t="s">
        <v>189</v>
      </c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1.75" customHeight="1">
      <c r="A62" s="138" t="s">
        <v>50</v>
      </c>
      <c r="B62" s="11" t="s">
        <v>53</v>
      </c>
      <c r="C62" s="210">
        <f>+C63+C71</f>
        <v>1700</v>
      </c>
      <c r="D62" s="210">
        <f>+D63+D71</f>
        <v>1700</v>
      </c>
      <c r="E62" s="210">
        <f t="shared" si="1"/>
        <v>0</v>
      </c>
      <c r="F62" s="192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5" customHeight="1">
      <c r="A63" s="64">
        <v>1</v>
      </c>
      <c r="B63" s="211" t="s">
        <v>82</v>
      </c>
      <c r="C63" s="202">
        <f>SUM(C64:C70)</f>
        <v>1700</v>
      </c>
      <c r="D63" s="202">
        <f>SUM(D64:D70)</f>
        <v>1700</v>
      </c>
      <c r="E63" s="202">
        <f t="shared" si="1"/>
        <v>0</v>
      </c>
      <c r="F63" s="201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8" customHeight="1">
      <c r="A64" s="64">
        <v>1.1000000000000001</v>
      </c>
      <c r="B64" s="212" t="s">
        <v>78</v>
      </c>
      <c r="C64" s="201">
        <v>1200</v>
      </c>
      <c r="D64" s="202">
        <f>+'Dramakan hosqer'!D76</f>
        <v>1200</v>
      </c>
      <c r="E64" s="202">
        <f t="shared" si="1"/>
        <v>0</v>
      </c>
      <c r="F64" s="201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7.25" customHeight="1">
      <c r="A65" s="64">
        <v>1.2</v>
      </c>
      <c r="B65" s="212" t="s">
        <v>79</v>
      </c>
      <c r="C65" s="201">
        <v>500</v>
      </c>
      <c r="D65" s="202">
        <f>+'Dramakan hosqer'!D77</f>
        <v>500</v>
      </c>
      <c r="E65" s="202">
        <f t="shared" si="1"/>
        <v>0</v>
      </c>
      <c r="F65" s="201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1.3</v>
      </c>
      <c r="B66" s="212" t="s">
        <v>80</v>
      </c>
      <c r="C66" s="201"/>
      <c r="D66" s="202">
        <f>+'Dramakan hosqer'!D78</f>
        <v>0</v>
      </c>
      <c r="E66" s="202">
        <f t="shared" si="1"/>
        <v>0</v>
      </c>
      <c r="F66" s="201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1.4</v>
      </c>
      <c r="B67" s="212" t="s">
        <v>183</v>
      </c>
      <c r="C67" s="201"/>
      <c r="D67" s="202">
        <f>+'Dramakan hosqer'!D79</f>
        <v>0</v>
      </c>
      <c r="E67" s="202">
        <f t="shared" si="1"/>
        <v>0</v>
      </c>
      <c r="F67" s="201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1.5</v>
      </c>
      <c r="B68" s="212" t="s">
        <v>58</v>
      </c>
      <c r="C68" s="201"/>
      <c r="D68" s="202">
        <f>+'Dramakan hosqer'!D80</f>
        <v>0</v>
      </c>
      <c r="E68" s="202">
        <f t="shared" ref="E68:E74" si="2">D68-C68</f>
        <v>0</v>
      </c>
      <c r="F68" s="201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51" customFormat="1" ht="18" hidden="1" customHeight="1">
      <c r="A69" s="64">
        <v>1.6</v>
      </c>
      <c r="B69" s="213" t="s">
        <v>59</v>
      </c>
      <c r="C69" s="201"/>
      <c r="D69" s="201">
        <f>+'Dramakan hosqer'!D81</f>
        <v>0</v>
      </c>
      <c r="E69" s="202">
        <f t="shared" si="2"/>
        <v>0</v>
      </c>
      <c r="F69" s="201"/>
      <c r="G69" s="93"/>
      <c r="H69" s="106"/>
      <c r="I69" s="106"/>
      <c r="J69" s="106"/>
      <c r="K69" s="106"/>
      <c r="L69" s="111"/>
      <c r="M69" s="111"/>
      <c r="N69" s="111"/>
      <c r="O69" s="111"/>
      <c r="P69" s="111"/>
      <c r="Q69" s="111"/>
      <c r="R69" s="111"/>
    </row>
    <row r="70" spans="1:20" s="65" customFormat="1" ht="18" hidden="1" customHeight="1">
      <c r="A70" s="64">
        <v>1.7</v>
      </c>
      <c r="B70" s="213"/>
      <c r="C70" s="201"/>
      <c r="D70" s="201">
        <f>+'Dramakan hosqer'!D82</f>
        <v>0</v>
      </c>
      <c r="E70" s="202">
        <f t="shared" si="2"/>
        <v>0</v>
      </c>
      <c r="F70" s="201"/>
      <c r="G70" s="50" t="s">
        <v>242</v>
      </c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65" customFormat="1" ht="39.75" hidden="1" customHeight="1">
      <c r="A71" s="64">
        <v>2</v>
      </c>
      <c r="B71" s="212" t="s">
        <v>81</v>
      </c>
      <c r="C71" s="202">
        <f>SUM(C72:C74)</f>
        <v>0</v>
      </c>
      <c r="D71" s="202">
        <f>SUM(D72:D74)</f>
        <v>0</v>
      </c>
      <c r="E71" s="202">
        <f t="shared" si="2"/>
        <v>0</v>
      </c>
      <c r="F71" s="201"/>
      <c r="G71" s="93"/>
      <c r="H71" s="102"/>
      <c r="I71" s="102"/>
      <c r="J71" s="106"/>
      <c r="K71" s="106"/>
      <c r="L71" s="106"/>
      <c r="M71" s="106"/>
      <c r="N71" s="111"/>
      <c r="O71" s="111"/>
      <c r="P71" s="111"/>
      <c r="Q71" s="111"/>
      <c r="R71" s="111"/>
      <c r="S71" s="111"/>
      <c r="T71" s="111"/>
    </row>
    <row r="72" spans="1:20" s="83" customFormat="1" ht="18.75" hidden="1" customHeight="1">
      <c r="A72" s="64">
        <v>2.1</v>
      </c>
      <c r="B72" s="211" t="s">
        <v>55</v>
      </c>
      <c r="C72" s="201"/>
      <c r="D72" s="202">
        <f>+'Dramakan hosqer'!D84</f>
        <v>0</v>
      </c>
      <c r="E72" s="202">
        <f t="shared" si="2"/>
        <v>0</v>
      </c>
      <c r="F72" s="201"/>
      <c r="G72" s="140"/>
      <c r="H72" s="102"/>
      <c r="I72" s="102"/>
      <c r="J72" s="90"/>
      <c r="K72" s="90"/>
      <c r="L72" s="90"/>
      <c r="M72" s="90"/>
      <c r="N72" s="90"/>
      <c r="O72" s="82"/>
      <c r="P72" s="82"/>
      <c r="Q72" s="82"/>
    </row>
    <row r="73" spans="1:20" s="51" customFormat="1" ht="19.5" hidden="1" customHeight="1">
      <c r="A73" s="64">
        <v>2.2000000000000002</v>
      </c>
      <c r="B73" s="211" t="s">
        <v>54</v>
      </c>
      <c r="C73" s="201"/>
      <c r="D73" s="202">
        <f>+'Dramakan hosqer'!D85</f>
        <v>0</v>
      </c>
      <c r="E73" s="202">
        <f t="shared" si="2"/>
        <v>0</v>
      </c>
      <c r="F73" s="201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7.5" hidden="1" customHeight="1">
      <c r="A74" s="64">
        <v>2.2999999999999998</v>
      </c>
      <c r="B74" s="211" t="s">
        <v>43</v>
      </c>
      <c r="C74" s="201"/>
      <c r="D74" s="202">
        <f>+'Dramakan hosqer'!D86</f>
        <v>0</v>
      </c>
      <c r="E74" s="202">
        <f t="shared" si="2"/>
        <v>0</v>
      </c>
      <c r="F74" s="201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38.25" hidden="1" customHeight="1">
      <c r="A75" s="138" t="s">
        <v>51</v>
      </c>
      <c r="B75" s="11" t="s">
        <v>122</v>
      </c>
      <c r="C75" s="210">
        <f>SUM(C76:C77)</f>
        <v>0</v>
      </c>
      <c r="D75" s="210">
        <f>SUM(D76:D77)</f>
        <v>0</v>
      </c>
      <c r="E75" s="210">
        <f t="shared" ref="E75:E78" si="3">D75-C75</f>
        <v>0</v>
      </c>
      <c r="F75" s="192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51" customFormat="1" ht="18" hidden="1" customHeight="1">
      <c r="A76" s="64">
        <v>1</v>
      </c>
      <c r="B76" s="207" t="str">
        <f>+'Dramakan hosqer'!B88</f>
        <v>պարգևատրման գծով</v>
      </c>
      <c r="C76" s="201"/>
      <c r="D76" s="201">
        <f>+'Dramakan hosqer'!D88</f>
        <v>0</v>
      </c>
      <c r="E76" s="201">
        <f>D76-C76</f>
        <v>0</v>
      </c>
      <c r="F76" s="201"/>
      <c r="G76" s="93"/>
      <c r="H76" s="102"/>
      <c r="I76" s="102"/>
      <c r="J76" s="106"/>
      <c r="K76" s="106"/>
      <c r="L76" s="106"/>
      <c r="M76" s="106"/>
      <c r="N76" s="111"/>
      <c r="O76" s="111"/>
      <c r="P76" s="111"/>
      <c r="Q76" s="111"/>
      <c r="R76" s="111"/>
      <c r="S76" s="111"/>
      <c r="T76" s="111"/>
    </row>
    <row r="77" spans="1:20" s="63" customFormat="1" ht="18" hidden="1" customHeight="1">
      <c r="A77" s="64">
        <v>2</v>
      </c>
      <c r="B77" s="207">
        <f>+'Dramakan hosqer'!B89</f>
        <v>0</v>
      </c>
      <c r="C77" s="201"/>
      <c r="D77" s="201">
        <f>+'Dramakan hosqer'!D89</f>
        <v>0</v>
      </c>
      <c r="E77" s="201">
        <f>D77-C77</f>
        <v>0</v>
      </c>
      <c r="F77" s="201"/>
      <c r="G77" s="93"/>
      <c r="H77" s="102"/>
      <c r="I77" s="102"/>
      <c r="J77" s="92"/>
      <c r="K77" s="92"/>
      <c r="L77" s="92"/>
      <c r="M77" s="92"/>
      <c r="N77" s="88"/>
      <c r="O77" s="88"/>
      <c r="P77" s="88"/>
      <c r="Q77" s="88"/>
      <c r="R77" s="88"/>
      <c r="S77" s="88"/>
      <c r="T77" s="88"/>
    </row>
    <row r="78" spans="1:20" s="32" customFormat="1" ht="43.5" customHeight="1">
      <c r="A78" s="10" t="s">
        <v>31</v>
      </c>
      <c r="B78" s="11" t="s">
        <v>32</v>
      </c>
      <c r="C78" s="210">
        <f>C6+C7-C22</f>
        <v>6729.0999999999767</v>
      </c>
      <c r="D78" s="210">
        <f>D6+D7-D22</f>
        <v>10853.600000000035</v>
      </c>
      <c r="E78" s="210">
        <f t="shared" si="3"/>
        <v>4124.5000000000582</v>
      </c>
      <c r="F78" s="192"/>
      <c r="G78" s="118"/>
      <c r="H78" s="102"/>
      <c r="I78" s="102"/>
      <c r="J78" s="107"/>
      <c r="K78" s="107"/>
      <c r="L78" s="107"/>
      <c r="M78" s="107"/>
      <c r="N78" s="112"/>
      <c r="O78" s="112"/>
      <c r="P78" s="112"/>
      <c r="Q78" s="112"/>
      <c r="R78" s="112"/>
      <c r="S78" s="112"/>
      <c r="T78" s="112"/>
    </row>
    <row r="79" spans="1:20" s="18" customFormat="1" ht="12" customHeight="1">
      <c r="A79" s="16"/>
      <c r="B79" s="16"/>
      <c r="C79" s="16"/>
      <c r="D79" s="16"/>
      <c r="E79" s="16"/>
      <c r="F79" s="16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s="18" customFormat="1" ht="19.5" customHeight="1">
      <c r="B80" s="14" t="s">
        <v>2</v>
      </c>
      <c r="C80" s="16"/>
      <c r="D80" s="535">
        <f>+'Ekamut-caxs'!C75</f>
        <v>0</v>
      </c>
      <c r="E80" s="530"/>
      <c r="F80" s="107"/>
      <c r="G80" s="115"/>
      <c r="H80" s="102"/>
      <c r="I80" s="102"/>
      <c r="J80" s="103"/>
      <c r="K80" s="103"/>
      <c r="L80" s="103"/>
      <c r="M80" s="103"/>
      <c r="N80" s="109"/>
      <c r="O80" s="109"/>
      <c r="P80" s="109"/>
      <c r="Q80" s="109"/>
      <c r="R80" s="109"/>
      <c r="S80" s="109"/>
      <c r="T80" s="109"/>
    </row>
    <row r="81" spans="1:20" ht="13.5" customHeight="1">
      <c r="A81" s="18"/>
      <c r="B81" s="18" t="s">
        <v>4</v>
      </c>
      <c r="C81" s="18"/>
      <c r="D81" s="534" t="s">
        <v>87</v>
      </c>
      <c r="E81" s="534"/>
      <c r="F81" s="260"/>
    </row>
    <row r="82" spans="1:20" s="15" customFormat="1" ht="22.5" customHeight="1">
      <c r="A82" s="16"/>
      <c r="B82" s="32" t="s">
        <v>6</v>
      </c>
      <c r="C82" s="16"/>
      <c r="D82" s="530">
        <f>+'Ekamut-caxs'!C77</f>
        <v>0</v>
      </c>
      <c r="E82" s="530"/>
      <c r="F82" s="107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 ht="12" customHeight="1">
      <c r="A83" s="16"/>
      <c r="B83" s="16"/>
      <c r="C83" s="16"/>
      <c r="D83" s="534" t="s">
        <v>87</v>
      </c>
      <c r="E83" s="534"/>
      <c r="F83" s="260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A84" s="16"/>
      <c r="B84" s="137" t="s">
        <v>1</v>
      </c>
      <c r="C84" s="16"/>
      <c r="D84" s="16"/>
      <c r="E84" s="16"/>
      <c r="F84" s="16"/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  <row r="115" spans="7:20" s="15" customFormat="1">
      <c r="G115" s="113"/>
      <c r="H115" s="102"/>
      <c r="I115" s="102"/>
      <c r="J115" s="102"/>
      <c r="K115" s="102"/>
      <c r="L115" s="102"/>
      <c r="M115" s="102"/>
      <c r="N115" s="108"/>
      <c r="O115" s="108"/>
      <c r="P115" s="108"/>
      <c r="Q115" s="108"/>
      <c r="R115" s="108"/>
      <c r="S115" s="108"/>
      <c r="T115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zoomScaleNormal="100" zoomScaleSheetLayoutView="100" workbookViewId="0">
      <selection activeCell="C61" sqref="C61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4" customFormat="1" ht="22.5" customHeight="1">
      <c r="A1" s="542" t="s">
        <v>62</v>
      </c>
      <c r="B1" s="542"/>
      <c r="C1" s="542"/>
      <c r="D1" s="542"/>
      <c r="E1" s="542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2" s="120" customFormat="1" ht="33" customHeight="1">
      <c r="A2" s="543" t="str">
        <f>+'Ekamut-caxs'!A14:D14</f>
        <v xml:space="preserve">«Երևանի Մ. Միրզոյանի անվան երաժշտական դպրոց» ՀՈԱԿ-ի    </v>
      </c>
      <c r="B2" s="544"/>
      <c r="C2" s="544"/>
      <c r="D2" s="544"/>
      <c r="E2" s="54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45" t="s">
        <v>126</v>
      </c>
      <c r="B3" s="545"/>
      <c r="C3" s="545"/>
      <c r="D3" s="545"/>
      <c r="E3" s="54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8" customFormat="1" ht="24.75" customHeight="1">
      <c r="A4" s="546" t="s">
        <v>258</v>
      </c>
      <c r="B4" s="546"/>
      <c r="C4" s="546"/>
      <c r="D4" s="546"/>
      <c r="E4" s="546"/>
      <c r="F4" s="145"/>
      <c r="G4" s="146"/>
      <c r="H4" s="146"/>
      <c r="I4" s="146"/>
      <c r="J4" s="146"/>
      <c r="K4" s="146"/>
      <c r="L4" s="146"/>
      <c r="M4" s="147"/>
      <c r="N4" s="147"/>
      <c r="O4" s="147"/>
      <c r="P4" s="147"/>
      <c r="Q4" s="147"/>
      <c r="R4" s="147"/>
      <c r="S4" s="147"/>
      <c r="T4" s="147"/>
      <c r="U4" s="147"/>
      <c r="V4" s="147"/>
    </row>
    <row r="5" spans="1:22" ht="13.5" customHeight="1">
      <c r="D5" s="149"/>
      <c r="E5" s="149" t="s">
        <v>118</v>
      </c>
    </row>
    <row r="6" spans="1:22" s="154" customFormat="1" ht="56.25" customHeight="1">
      <c r="A6" s="150" t="s">
        <v>3</v>
      </c>
      <c r="B6" s="151" t="s">
        <v>127</v>
      </c>
      <c r="C6" s="150" t="s">
        <v>128</v>
      </c>
      <c r="D6" s="150" t="s">
        <v>129</v>
      </c>
      <c r="E6" s="152" t="s">
        <v>130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2" s="120" customFormat="1" ht="21.75" customHeight="1">
      <c r="A7" s="537" t="s">
        <v>131</v>
      </c>
      <c r="B7" s="538"/>
      <c r="C7" s="538"/>
      <c r="D7" s="179"/>
      <c r="E7" s="17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5">
        <v>1</v>
      </c>
      <c r="B8" s="156" t="s">
        <v>132</v>
      </c>
      <c r="C8" s="155"/>
      <c r="D8" s="157">
        <f>SUM(D9:D29)</f>
        <v>0</v>
      </c>
      <c r="E8" s="15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59">
        <v>1.1000000000000001</v>
      </c>
      <c r="B9" s="160" t="s">
        <v>133</v>
      </c>
      <c r="C9" s="159" t="s">
        <v>134</v>
      </c>
      <c r="D9" s="25"/>
      <c r="E9" s="25"/>
    </row>
    <row r="10" spans="1:22" ht="27" customHeight="1">
      <c r="A10" s="159">
        <v>1.2</v>
      </c>
      <c r="B10" s="160" t="s">
        <v>135</v>
      </c>
      <c r="C10" s="159" t="s">
        <v>136</v>
      </c>
      <c r="D10" s="25"/>
      <c r="E10" s="25"/>
    </row>
    <row r="11" spans="1:22" ht="27" customHeight="1">
      <c r="A11" s="159">
        <v>1.3</v>
      </c>
      <c r="B11" s="160" t="s">
        <v>137</v>
      </c>
      <c r="C11" s="159" t="s">
        <v>138</v>
      </c>
      <c r="D11" s="25"/>
      <c r="E11" s="25"/>
    </row>
    <row r="12" spans="1:22" ht="27" customHeight="1">
      <c r="A12" s="159">
        <v>1.4</v>
      </c>
      <c r="B12" s="161" t="s">
        <v>139</v>
      </c>
      <c r="C12" s="162" t="s">
        <v>140</v>
      </c>
      <c r="D12" s="25"/>
      <c r="E12" s="25"/>
    </row>
    <row r="13" spans="1:22" ht="27" customHeight="1">
      <c r="A13" s="159">
        <v>1.5</v>
      </c>
      <c r="B13" s="161"/>
      <c r="C13" s="159" t="s">
        <v>141</v>
      </c>
      <c r="D13" s="25"/>
      <c r="E13" s="25"/>
    </row>
    <row r="14" spans="1:22" ht="18" customHeight="1">
      <c r="A14" s="159">
        <v>1.6</v>
      </c>
      <c r="B14" s="160" t="s">
        <v>185</v>
      </c>
      <c r="C14" s="159" t="s">
        <v>142</v>
      </c>
      <c r="D14" s="25"/>
      <c r="E14" s="25"/>
    </row>
    <row r="15" spans="1:22" ht="33.75" customHeight="1">
      <c r="A15" s="159">
        <v>1.7</v>
      </c>
      <c r="B15" s="161"/>
      <c r="C15" s="159" t="s">
        <v>164</v>
      </c>
      <c r="D15" s="25"/>
      <c r="E15" s="25"/>
    </row>
    <row r="16" spans="1:22" ht="22.5" customHeight="1">
      <c r="A16" s="159">
        <v>1.8</v>
      </c>
      <c r="B16" s="161"/>
      <c r="C16" s="163" t="s">
        <v>163</v>
      </c>
      <c r="D16" s="25"/>
      <c r="E16" s="25"/>
    </row>
    <row r="17" spans="1:22" ht="18" customHeight="1">
      <c r="A17" s="159">
        <v>1.9</v>
      </c>
      <c r="B17" s="161"/>
      <c r="C17" s="163"/>
      <c r="D17" s="25"/>
      <c r="E17" s="25"/>
    </row>
    <row r="18" spans="1:22" ht="18" customHeight="1">
      <c r="A18" s="164">
        <v>2</v>
      </c>
      <c r="B18" s="161"/>
      <c r="C18" s="163"/>
      <c r="D18" s="25"/>
      <c r="E18" s="25"/>
    </row>
    <row r="19" spans="1:22" ht="18" customHeight="1">
      <c r="A19" s="159">
        <v>2.1</v>
      </c>
      <c r="B19" s="161"/>
      <c r="C19" s="163"/>
      <c r="D19" s="25"/>
      <c r="E19" s="25"/>
    </row>
    <row r="20" spans="1:22" ht="18" customHeight="1">
      <c r="A20" s="159">
        <v>2.2000000000000002</v>
      </c>
      <c r="B20" s="161"/>
      <c r="C20" s="163"/>
      <c r="D20" s="25"/>
      <c r="E20" s="25"/>
    </row>
    <row r="21" spans="1:22" ht="18" customHeight="1">
      <c r="A21" s="159">
        <v>2.2999999999999998</v>
      </c>
      <c r="B21" s="161"/>
      <c r="C21" s="163"/>
      <c r="D21" s="25"/>
      <c r="E21" s="25"/>
    </row>
    <row r="22" spans="1:22" ht="27.75" customHeight="1">
      <c r="A22" s="159">
        <v>2.4</v>
      </c>
      <c r="B22" s="161"/>
      <c r="C22" s="163"/>
      <c r="D22" s="25"/>
      <c r="E22" s="25"/>
    </row>
    <row r="23" spans="1:22" ht="27.75" customHeight="1">
      <c r="A23" s="159">
        <v>2.5</v>
      </c>
      <c r="B23" s="161" t="s">
        <v>143</v>
      </c>
      <c r="C23" s="159" t="s">
        <v>29</v>
      </c>
      <c r="D23" s="25"/>
      <c r="E23" s="25"/>
    </row>
    <row r="24" spans="1:22" ht="27.75" customHeight="1">
      <c r="A24" s="159">
        <v>2.6</v>
      </c>
      <c r="B24" s="161" t="s">
        <v>143</v>
      </c>
      <c r="C24" s="159" t="s">
        <v>42</v>
      </c>
      <c r="D24" s="25"/>
      <c r="E24" s="25"/>
    </row>
    <row r="25" spans="1:22" ht="27.75" customHeight="1">
      <c r="A25" s="159">
        <v>2.7</v>
      </c>
      <c r="B25" s="161" t="s">
        <v>143</v>
      </c>
      <c r="C25" s="159" t="s">
        <v>144</v>
      </c>
      <c r="D25" s="25"/>
      <c r="E25" s="25"/>
    </row>
    <row r="26" spans="1:22" ht="27.75" customHeight="1">
      <c r="A26" s="159">
        <v>2.8</v>
      </c>
      <c r="B26" s="161" t="s">
        <v>143</v>
      </c>
      <c r="C26" s="159" t="s">
        <v>145</v>
      </c>
      <c r="D26" s="25"/>
      <c r="E26" s="25"/>
    </row>
    <row r="27" spans="1:22" ht="27" customHeight="1">
      <c r="A27" s="159">
        <v>2.9</v>
      </c>
      <c r="B27" s="160" t="s">
        <v>146</v>
      </c>
      <c r="C27" s="159" t="s">
        <v>147</v>
      </c>
      <c r="D27" s="25"/>
      <c r="E27" s="25"/>
    </row>
    <row r="28" spans="1:22" ht="26.25" customHeight="1">
      <c r="A28" s="165">
        <v>2.1</v>
      </c>
      <c r="B28" s="161" t="s">
        <v>148</v>
      </c>
      <c r="C28" s="159" t="s">
        <v>149</v>
      </c>
      <c r="D28" s="25"/>
      <c r="E28" s="25"/>
    </row>
    <row r="29" spans="1:22" ht="26.25" customHeight="1">
      <c r="A29" s="165">
        <v>2.11</v>
      </c>
      <c r="B29" s="161"/>
      <c r="C29" s="163" t="s">
        <v>150</v>
      </c>
      <c r="D29" s="25"/>
      <c r="E29" s="25"/>
    </row>
    <row r="30" spans="1:22" s="139" customFormat="1" ht="34.5" customHeight="1">
      <c r="A30" s="155">
        <v>2</v>
      </c>
      <c r="B30" s="166" t="s">
        <v>151</v>
      </c>
      <c r="C30" s="155"/>
      <c r="D30" s="157">
        <f>SUM(D31:D33)</f>
        <v>0</v>
      </c>
      <c r="E30" s="158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59">
        <v>2.1</v>
      </c>
      <c r="B31" s="161"/>
      <c r="C31" s="159" t="s">
        <v>152</v>
      </c>
      <c r="D31" s="25"/>
      <c r="E31" s="25"/>
    </row>
    <row r="32" spans="1:22" ht="21" customHeight="1">
      <c r="A32" s="159">
        <v>2.2000000000000002</v>
      </c>
      <c r="B32" s="161" t="s">
        <v>153</v>
      </c>
      <c r="C32" s="159" t="s">
        <v>154</v>
      </c>
      <c r="D32" s="25"/>
      <c r="E32" s="25"/>
    </row>
    <row r="33" spans="1:22" ht="26.25" customHeight="1">
      <c r="A33" s="159">
        <v>2.2999999999999998</v>
      </c>
      <c r="B33" s="161" t="s">
        <v>153</v>
      </c>
      <c r="C33" s="159" t="s">
        <v>155</v>
      </c>
      <c r="D33" s="25"/>
      <c r="E33" s="167"/>
    </row>
    <row r="34" spans="1:22" s="144" customFormat="1" ht="21.75" customHeight="1">
      <c r="A34" s="53"/>
      <c r="B34" s="168" t="s">
        <v>64</v>
      </c>
      <c r="C34" s="169"/>
      <c r="D34" s="170">
        <f>D8+D30</f>
        <v>0</v>
      </c>
      <c r="E34" s="171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</row>
    <row r="35" spans="1:22" s="120" customFormat="1" ht="33.75" customHeight="1">
      <c r="A35" s="537" t="s">
        <v>156</v>
      </c>
      <c r="B35" s="538"/>
      <c r="C35" s="538"/>
      <c r="D35" s="179"/>
      <c r="E35" s="17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9">
        <v>1.1000000000000001</v>
      </c>
      <c r="B36" s="160" t="s">
        <v>133</v>
      </c>
      <c r="C36" s="159" t="s">
        <v>134</v>
      </c>
      <c r="D36" s="25">
        <v>385.8</v>
      </c>
      <c r="E36" s="25"/>
    </row>
    <row r="37" spans="1:22" ht="21" customHeight="1">
      <c r="A37" s="159">
        <v>1.2</v>
      </c>
      <c r="B37" s="160" t="s">
        <v>135</v>
      </c>
      <c r="C37" s="159" t="s">
        <v>136</v>
      </c>
      <c r="D37" s="25">
        <v>46.5</v>
      </c>
      <c r="E37" s="25"/>
    </row>
    <row r="38" spans="1:22" ht="21" customHeight="1">
      <c r="A38" s="159">
        <v>1.3</v>
      </c>
      <c r="B38" s="160" t="s">
        <v>137</v>
      </c>
      <c r="C38" s="159" t="s">
        <v>138</v>
      </c>
      <c r="D38" s="25">
        <v>4</v>
      </c>
      <c r="E38" s="25"/>
    </row>
    <row r="39" spans="1:22" ht="21" customHeight="1">
      <c r="A39" s="159">
        <v>1.4</v>
      </c>
      <c r="B39" s="161" t="s">
        <v>139</v>
      </c>
      <c r="C39" s="162" t="s">
        <v>140</v>
      </c>
      <c r="D39" s="25"/>
      <c r="E39" s="25"/>
    </row>
    <row r="40" spans="1:22" ht="21" customHeight="1">
      <c r="A40" s="159">
        <v>1.5</v>
      </c>
      <c r="B40" s="161"/>
      <c r="C40" s="159" t="s">
        <v>141</v>
      </c>
      <c r="D40" s="25"/>
      <c r="E40" s="25"/>
    </row>
    <row r="41" spans="1:22" ht="20.25" customHeight="1">
      <c r="A41" s="159">
        <v>1.6</v>
      </c>
      <c r="B41" s="160" t="s">
        <v>185</v>
      </c>
      <c r="C41" s="159" t="s">
        <v>142</v>
      </c>
      <c r="D41" s="25">
        <v>4.8</v>
      </c>
      <c r="E41" s="25"/>
    </row>
    <row r="42" spans="1:22" ht="33.75" customHeight="1">
      <c r="A42" s="159">
        <v>1.7</v>
      </c>
      <c r="B42" s="161"/>
      <c r="C42" s="159" t="s">
        <v>164</v>
      </c>
      <c r="D42" s="25"/>
      <c r="E42" s="25"/>
    </row>
    <row r="43" spans="1:22" ht="23.25" customHeight="1">
      <c r="A43" s="159">
        <v>1.8</v>
      </c>
      <c r="B43" s="161"/>
      <c r="C43" s="163" t="s">
        <v>163</v>
      </c>
      <c r="D43" s="25"/>
      <c r="E43" s="25"/>
    </row>
    <row r="44" spans="1:22" ht="23.25" customHeight="1">
      <c r="A44" s="159">
        <v>1.9</v>
      </c>
      <c r="B44" s="161" t="s">
        <v>273</v>
      </c>
      <c r="C44" s="163" t="s">
        <v>274</v>
      </c>
      <c r="D44" s="25">
        <v>8</v>
      </c>
      <c r="E44" s="25"/>
    </row>
    <row r="45" spans="1:22" ht="23.25" customHeight="1">
      <c r="A45" s="164">
        <v>2</v>
      </c>
      <c r="B45" s="161"/>
      <c r="C45" s="163"/>
      <c r="D45" s="25"/>
      <c r="E45" s="25"/>
    </row>
    <row r="46" spans="1:22" ht="23.25" customHeight="1">
      <c r="A46" s="159">
        <v>2.1</v>
      </c>
      <c r="B46" s="161"/>
      <c r="C46" s="163"/>
      <c r="D46" s="25"/>
      <c r="E46" s="25"/>
    </row>
    <row r="47" spans="1:22" ht="21" customHeight="1">
      <c r="A47" s="159">
        <v>2.2000000000000002</v>
      </c>
      <c r="B47" s="161" t="s">
        <v>143</v>
      </c>
      <c r="C47" s="159" t="s">
        <v>29</v>
      </c>
      <c r="D47" s="25"/>
      <c r="E47" s="25"/>
    </row>
    <row r="48" spans="1:22" ht="21" customHeight="1">
      <c r="A48" s="159">
        <v>2.2999999999999998</v>
      </c>
      <c r="B48" s="161" t="s">
        <v>143</v>
      </c>
      <c r="C48" s="159" t="s">
        <v>42</v>
      </c>
      <c r="D48" s="25"/>
      <c r="E48" s="25"/>
    </row>
    <row r="49" spans="1:22" ht="21" customHeight="1">
      <c r="A49" s="159">
        <v>2.4</v>
      </c>
      <c r="B49" s="161" t="s">
        <v>143</v>
      </c>
      <c r="C49" s="159" t="s">
        <v>144</v>
      </c>
      <c r="D49" s="25"/>
      <c r="E49" s="25"/>
    </row>
    <row r="50" spans="1:22" ht="24" customHeight="1">
      <c r="A50" s="159">
        <v>2.5</v>
      </c>
      <c r="B50" s="161" t="s">
        <v>143</v>
      </c>
      <c r="C50" s="159" t="s">
        <v>145</v>
      </c>
      <c r="D50" s="25"/>
      <c r="E50" s="25"/>
    </row>
    <row r="51" spans="1:22" ht="24" customHeight="1">
      <c r="A51" s="159">
        <v>2.6</v>
      </c>
      <c r="B51" s="160" t="s">
        <v>146</v>
      </c>
      <c r="C51" s="159" t="s">
        <v>147</v>
      </c>
      <c r="D51" s="25"/>
      <c r="E51" s="25"/>
    </row>
    <row r="52" spans="1:22" ht="24" customHeight="1">
      <c r="A52" s="159">
        <v>2.7</v>
      </c>
      <c r="B52" s="161" t="s">
        <v>148</v>
      </c>
      <c r="C52" s="159" t="s">
        <v>149</v>
      </c>
      <c r="D52" s="25"/>
      <c r="E52" s="25"/>
    </row>
    <row r="53" spans="1:22" ht="24" customHeight="1">
      <c r="A53" s="159">
        <v>2.8</v>
      </c>
      <c r="B53" s="161"/>
      <c r="C53" s="163" t="s">
        <v>150</v>
      </c>
      <c r="D53" s="25"/>
      <c r="E53" s="25"/>
    </row>
    <row r="54" spans="1:22" ht="33" customHeight="1">
      <c r="A54" s="159"/>
      <c r="B54" s="156" t="s">
        <v>157</v>
      </c>
      <c r="C54" s="24"/>
      <c r="D54" s="157">
        <f>SUM(D55:D58)</f>
        <v>4819.8999999999996</v>
      </c>
      <c r="E54" s="25"/>
    </row>
    <row r="55" spans="1:22" ht="33" customHeight="1">
      <c r="A55" s="159">
        <v>1.1000000000000001</v>
      </c>
      <c r="B55" s="194"/>
      <c r="C55" s="195" t="s">
        <v>162</v>
      </c>
      <c r="D55" s="164">
        <v>4736.7</v>
      </c>
      <c r="E55" s="25"/>
      <c r="F55" s="136"/>
    </row>
    <row r="56" spans="1:22" ht="30" customHeight="1">
      <c r="A56" s="159">
        <v>1.2</v>
      </c>
      <c r="B56" s="172"/>
      <c r="C56" s="159" t="s">
        <v>152</v>
      </c>
      <c r="D56" s="25">
        <v>83.2</v>
      </c>
      <c r="E56" s="159"/>
    </row>
    <row r="57" spans="1:22" ht="24.75" customHeight="1">
      <c r="A57" s="159">
        <v>1.3</v>
      </c>
      <c r="B57" s="161" t="s">
        <v>148</v>
      </c>
      <c r="C57" s="159" t="s">
        <v>154</v>
      </c>
      <c r="D57" s="25"/>
      <c r="E57" s="25"/>
    </row>
    <row r="58" spans="1:22" ht="24.75" customHeight="1">
      <c r="A58" s="159">
        <v>1.4</v>
      </c>
      <c r="B58" s="161" t="s">
        <v>148</v>
      </c>
      <c r="C58" s="159" t="s">
        <v>155</v>
      </c>
      <c r="D58" s="25"/>
      <c r="E58" s="25"/>
    </row>
    <row r="59" spans="1:22" s="144" customFormat="1" ht="29.25" customHeight="1">
      <c r="A59" s="173"/>
      <c r="B59" s="168" t="s">
        <v>64</v>
      </c>
      <c r="C59" s="174"/>
      <c r="D59" s="367">
        <f>SUM(D36:D54)</f>
        <v>5269</v>
      </c>
      <c r="E59" s="176"/>
      <c r="F59" s="268">
        <f>+D59-D55</f>
        <v>532.30000000000018</v>
      </c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</row>
    <row r="60" spans="1:22" ht="10.5" customHeight="1"/>
    <row r="61" spans="1:22" ht="39" customHeight="1">
      <c r="C61" s="177" t="s">
        <v>158</v>
      </c>
    </row>
    <row r="62" spans="1:22" ht="59.25" customHeight="1">
      <c r="A62" s="178">
        <v>1</v>
      </c>
      <c r="B62" s="179" t="s">
        <v>249</v>
      </c>
      <c r="C62" s="175">
        <v>5853.1</v>
      </c>
      <c r="D62" s="539" t="s">
        <v>159</v>
      </c>
      <c r="E62" s="540"/>
    </row>
    <row r="63" spans="1:22" ht="36.75" customHeight="1"/>
    <row r="64" spans="1:22" s="139" customFormat="1" ht="25.5" customHeight="1">
      <c r="A64" s="180"/>
      <c r="B64" s="143" t="s">
        <v>2</v>
      </c>
      <c r="C64" s="181"/>
      <c r="D64" s="541">
        <f>+'Ekamut-caxs'!C75</f>
        <v>0</v>
      </c>
      <c r="E64" s="541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0"/>
      <c r="C65" s="182"/>
      <c r="D65" s="536" t="s">
        <v>87</v>
      </c>
      <c r="E65" s="53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0"/>
      <c r="B66" s="143" t="s">
        <v>6</v>
      </c>
      <c r="C66" s="181"/>
      <c r="D66" s="541">
        <f>+'Ekamut-caxs'!C77</f>
        <v>0</v>
      </c>
      <c r="E66" s="541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0"/>
      <c r="B67" s="183"/>
      <c r="C67" s="180" t="s">
        <v>1</v>
      </c>
      <c r="D67" s="536" t="s">
        <v>87</v>
      </c>
      <c r="E67" s="53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4" customFormat="1" ht="36" customHeight="1"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5"/>
      <c r="T75" s="185"/>
      <c r="U75" s="185"/>
      <c r="V75" s="185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="80" zoomScaleNormal="100" zoomScaleSheetLayoutView="80" workbookViewId="0">
      <selection activeCell="C61" sqref="C61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47" t="s">
        <v>62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  <c r="O1" s="547"/>
      <c r="P1" s="547"/>
    </row>
    <row r="2" spans="1:18" s="18" customFormat="1" ht="25.5" customHeight="1">
      <c r="A2" s="515" t="str">
        <f>+'Ekamut-caxs'!A14:D14</f>
        <v xml:space="preserve">«Երևանի Մ. Միրզոյանի անվան երաժշտական դպրոց» ՀՈԱԿ-ի    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17"/>
      <c r="R2" s="17"/>
    </row>
    <row r="3" spans="1:18" ht="25.5" customHeight="1">
      <c r="A3" s="545" t="s">
        <v>257</v>
      </c>
      <c r="B3" s="545"/>
      <c r="C3" s="545"/>
      <c r="D3" s="545"/>
      <c r="E3" s="545"/>
      <c r="F3" s="545"/>
      <c r="G3" s="545"/>
      <c r="H3" s="545"/>
      <c r="I3" s="545"/>
      <c r="J3" s="545"/>
      <c r="K3" s="545"/>
      <c r="L3" s="545"/>
      <c r="M3" s="545"/>
      <c r="N3" s="545"/>
      <c r="O3" s="545"/>
      <c r="P3" s="545"/>
    </row>
    <row r="4" spans="1:18" ht="21" customHeight="1" thickBot="1">
      <c r="P4" s="127" t="s">
        <v>0</v>
      </c>
    </row>
    <row r="5" spans="1:18" ht="33.75" customHeight="1">
      <c r="A5" s="550" t="s">
        <v>123</v>
      </c>
      <c r="B5" s="552" t="s">
        <v>63</v>
      </c>
      <c r="C5" s="560" t="s">
        <v>232</v>
      </c>
      <c r="D5" s="560" t="s">
        <v>100</v>
      </c>
      <c r="E5" s="554" t="s">
        <v>171</v>
      </c>
      <c r="F5" s="555"/>
      <c r="G5" s="555"/>
      <c r="H5" s="555"/>
      <c r="I5" s="555"/>
      <c r="J5" s="555"/>
      <c r="K5" s="555"/>
      <c r="L5" s="555"/>
      <c r="M5" s="555"/>
      <c r="N5" s="555"/>
      <c r="O5" s="556"/>
      <c r="P5" s="557" t="s">
        <v>125</v>
      </c>
    </row>
    <row r="6" spans="1:18" ht="126" customHeight="1">
      <c r="A6" s="551"/>
      <c r="B6" s="553"/>
      <c r="C6" s="561"/>
      <c r="D6" s="561"/>
      <c r="E6" s="241" t="s">
        <v>208</v>
      </c>
      <c r="F6" s="240" t="s">
        <v>192</v>
      </c>
      <c r="G6" s="240" t="s">
        <v>193</v>
      </c>
      <c r="H6" s="240" t="s">
        <v>124</v>
      </c>
      <c r="I6" s="240" t="s">
        <v>210</v>
      </c>
      <c r="J6" s="240" t="s">
        <v>206</v>
      </c>
      <c r="K6" s="230" t="s">
        <v>207</v>
      </c>
      <c r="L6" s="362" t="s">
        <v>225</v>
      </c>
      <c r="M6" s="409" t="s">
        <v>84</v>
      </c>
      <c r="N6" s="361" t="s">
        <v>209</v>
      </c>
      <c r="O6" s="242" t="s">
        <v>172</v>
      </c>
      <c r="P6" s="558"/>
    </row>
    <row r="7" spans="1:18" ht="31.5" customHeight="1">
      <c r="A7" s="241">
        <v>1</v>
      </c>
      <c r="B7" s="251" t="s">
        <v>178</v>
      </c>
      <c r="C7" s="475">
        <v>166529.20000000001</v>
      </c>
      <c r="D7" s="476">
        <v>20387.7</v>
      </c>
      <c r="E7" s="477">
        <v>5755.2</v>
      </c>
      <c r="F7" s="221"/>
      <c r="G7" s="221"/>
      <c r="H7" s="221">
        <v>140.19999999999999</v>
      </c>
      <c r="I7" s="221">
        <v>32530</v>
      </c>
      <c r="J7" s="221">
        <v>2940</v>
      </c>
      <c r="K7" s="221">
        <v>589.20000000000005</v>
      </c>
      <c r="L7" s="221">
        <v>340</v>
      </c>
      <c r="M7" s="221"/>
      <c r="N7" s="221">
        <v>150</v>
      </c>
      <c r="O7" s="371">
        <v>10000</v>
      </c>
      <c r="P7" s="247">
        <f>ROUND(SUM(C7:O7),1)</f>
        <v>239361.5</v>
      </c>
    </row>
    <row r="8" spans="1:18" ht="31.5" customHeight="1">
      <c r="A8" s="241">
        <v>1.1000000000000001</v>
      </c>
      <c r="B8" s="331" t="s">
        <v>206</v>
      </c>
      <c r="C8" s="478">
        <v>10219</v>
      </c>
      <c r="D8" s="479">
        <v>1352</v>
      </c>
      <c r="E8" s="480" t="s">
        <v>166</v>
      </c>
      <c r="F8" s="237" t="s">
        <v>166</v>
      </c>
      <c r="G8" s="237" t="s">
        <v>166</v>
      </c>
      <c r="H8" s="237" t="s">
        <v>166</v>
      </c>
      <c r="I8" s="237" t="s">
        <v>166</v>
      </c>
      <c r="J8" s="237" t="s">
        <v>166</v>
      </c>
      <c r="K8" s="237" t="s">
        <v>166</v>
      </c>
      <c r="L8" s="237" t="s">
        <v>166</v>
      </c>
      <c r="M8" s="237" t="s">
        <v>166</v>
      </c>
      <c r="N8" s="237" t="s">
        <v>166</v>
      </c>
      <c r="O8" s="243" t="s">
        <v>166</v>
      </c>
      <c r="P8" s="248" t="s">
        <v>166</v>
      </c>
    </row>
    <row r="9" spans="1:18" ht="21" customHeight="1">
      <c r="A9" s="241">
        <v>1.2</v>
      </c>
      <c r="B9" s="252" t="s">
        <v>172</v>
      </c>
      <c r="C9" s="478">
        <v>5000</v>
      </c>
      <c r="D9" s="479"/>
      <c r="E9" s="480" t="s">
        <v>166</v>
      </c>
      <c r="F9" s="237" t="s">
        <v>166</v>
      </c>
      <c r="G9" s="237" t="s">
        <v>166</v>
      </c>
      <c r="H9" s="237" t="s">
        <v>166</v>
      </c>
      <c r="I9" s="237" t="s">
        <v>166</v>
      </c>
      <c r="J9" s="237" t="s">
        <v>166</v>
      </c>
      <c r="K9" s="237" t="s">
        <v>166</v>
      </c>
      <c r="L9" s="237" t="s">
        <v>166</v>
      </c>
      <c r="M9" s="237" t="s">
        <v>166</v>
      </c>
      <c r="N9" s="237" t="s">
        <v>166</v>
      </c>
      <c r="O9" s="243" t="s">
        <v>166</v>
      </c>
      <c r="P9" s="248" t="s">
        <v>166</v>
      </c>
    </row>
    <row r="10" spans="1:18" ht="85.5" customHeight="1">
      <c r="A10" s="241">
        <v>1.3</v>
      </c>
      <c r="B10" s="333" t="s">
        <v>264</v>
      </c>
      <c r="C10" s="478"/>
      <c r="D10" s="479">
        <v>1419.6</v>
      </c>
      <c r="E10" s="480" t="s">
        <v>166</v>
      </c>
      <c r="F10" s="237" t="s">
        <v>166</v>
      </c>
      <c r="G10" s="237" t="s">
        <v>166</v>
      </c>
      <c r="H10" s="237" t="s">
        <v>166</v>
      </c>
      <c r="I10" s="237" t="s">
        <v>166</v>
      </c>
      <c r="J10" s="237" t="s">
        <v>166</v>
      </c>
      <c r="K10" s="237" t="s">
        <v>166</v>
      </c>
      <c r="L10" s="237" t="s">
        <v>166</v>
      </c>
      <c r="M10" s="237" t="s">
        <v>166</v>
      </c>
      <c r="N10" s="237" t="s">
        <v>166</v>
      </c>
      <c r="O10" s="243" t="s">
        <v>166</v>
      </c>
      <c r="P10" s="248" t="s">
        <v>166</v>
      </c>
    </row>
    <row r="11" spans="1:18" ht="48" customHeight="1">
      <c r="A11" s="241">
        <v>1.4</v>
      </c>
      <c r="B11" s="333" t="s">
        <v>225</v>
      </c>
      <c r="C11" s="478">
        <v>1694.7</v>
      </c>
      <c r="D11" s="479">
        <v>170</v>
      </c>
      <c r="E11" s="480" t="s">
        <v>166</v>
      </c>
      <c r="F11" s="237" t="s">
        <v>166</v>
      </c>
      <c r="G11" s="237" t="s">
        <v>166</v>
      </c>
      <c r="H11" s="237" t="s">
        <v>166</v>
      </c>
      <c r="I11" s="237" t="s">
        <v>166</v>
      </c>
      <c r="J11" s="237" t="s">
        <v>166</v>
      </c>
      <c r="K11" s="237" t="s">
        <v>166</v>
      </c>
      <c r="L11" s="237" t="s">
        <v>166</v>
      </c>
      <c r="M11" s="237" t="s">
        <v>166</v>
      </c>
      <c r="N11" s="237" t="s">
        <v>166</v>
      </c>
      <c r="O11" s="243" t="s">
        <v>166</v>
      </c>
      <c r="P11" s="248" t="s">
        <v>166</v>
      </c>
    </row>
    <row r="12" spans="1:18" ht="45" customHeight="1">
      <c r="A12" s="241">
        <v>1.5</v>
      </c>
      <c r="B12" s="332" t="s">
        <v>84</v>
      </c>
      <c r="C12" s="481"/>
      <c r="D12" s="482"/>
      <c r="E12" s="480" t="s">
        <v>166</v>
      </c>
      <c r="F12" s="237" t="s">
        <v>166</v>
      </c>
      <c r="G12" s="237" t="s">
        <v>166</v>
      </c>
      <c r="H12" s="237" t="s">
        <v>166</v>
      </c>
      <c r="I12" s="237" t="s">
        <v>166</v>
      </c>
      <c r="J12" s="237" t="s">
        <v>166</v>
      </c>
      <c r="K12" s="237" t="s">
        <v>166</v>
      </c>
      <c r="L12" s="237" t="s">
        <v>166</v>
      </c>
      <c r="M12" s="237" t="s">
        <v>166</v>
      </c>
      <c r="N12" s="237" t="s">
        <v>166</v>
      </c>
      <c r="O12" s="243" t="s">
        <v>166</v>
      </c>
      <c r="P12" s="248" t="s">
        <v>166</v>
      </c>
    </row>
    <row r="13" spans="1:18" s="141" customFormat="1" ht="34.5" customHeight="1" thickBot="1">
      <c r="A13" s="253"/>
      <c r="B13" s="254" t="s">
        <v>64</v>
      </c>
      <c r="C13" s="250" t="s">
        <v>166</v>
      </c>
      <c r="D13" s="376"/>
      <c r="E13" s="244" t="s">
        <v>166</v>
      </c>
      <c r="F13" s="245" t="s">
        <v>166</v>
      </c>
      <c r="G13" s="245" t="s">
        <v>166</v>
      </c>
      <c r="H13" s="245" t="s">
        <v>166</v>
      </c>
      <c r="I13" s="245" t="s">
        <v>166</v>
      </c>
      <c r="J13" s="245" t="s">
        <v>166</v>
      </c>
      <c r="K13" s="245" t="s">
        <v>166</v>
      </c>
      <c r="L13" s="245" t="s">
        <v>166</v>
      </c>
      <c r="M13" s="245" t="s">
        <v>166</v>
      </c>
      <c r="N13" s="245" t="s">
        <v>166</v>
      </c>
      <c r="O13" s="246" t="s">
        <v>166</v>
      </c>
      <c r="P13" s="249">
        <f>ROUND(SUM(P7:P12),1)</f>
        <v>239361.5</v>
      </c>
    </row>
    <row r="14" spans="1:18" s="368" customFormat="1" ht="34.5" customHeight="1">
      <c r="B14" s="369"/>
      <c r="C14" s="369">
        <f>1815*0.8*2</f>
        <v>2904</v>
      </c>
      <c r="D14" s="369"/>
      <c r="E14" s="370">
        <f>2877.6*2</f>
        <v>5755.2</v>
      </c>
      <c r="F14" s="370"/>
      <c r="G14" s="370"/>
      <c r="H14" s="370"/>
      <c r="I14" s="483">
        <f>16265*2</f>
        <v>32530</v>
      </c>
      <c r="J14" s="484">
        <f>966*2</f>
        <v>1932</v>
      </c>
      <c r="K14" s="483">
        <f>294.6*2</f>
        <v>589.20000000000005</v>
      </c>
      <c r="L14" s="483"/>
      <c r="M14" s="483"/>
      <c r="N14" s="483"/>
      <c r="O14" s="370"/>
      <c r="P14" s="485"/>
    </row>
    <row r="15" spans="1:18" s="486" customFormat="1" ht="21" customHeight="1">
      <c r="B15" s="487"/>
      <c r="C15" s="487"/>
      <c r="D15" s="487"/>
      <c r="E15" s="488"/>
      <c r="F15" s="489"/>
      <c r="G15" s="490"/>
      <c r="H15" s="491"/>
      <c r="I15" s="492"/>
      <c r="J15" s="489">
        <f>+(1815+1860)*0.8</f>
        <v>2940</v>
      </c>
      <c r="K15" s="559"/>
      <c r="L15" s="559"/>
      <c r="M15" s="559"/>
      <c r="N15" s="559"/>
      <c r="O15" s="559"/>
      <c r="P15" s="493"/>
    </row>
    <row r="16" spans="1:18" s="141" customFormat="1" ht="69" customHeight="1">
      <c r="B16" s="562" t="s">
        <v>174</v>
      </c>
      <c r="C16" s="563"/>
      <c r="D16" s="563"/>
      <c r="E16" s="564"/>
      <c r="F16" s="184"/>
      <c r="I16" s="565" t="s">
        <v>211</v>
      </c>
      <c r="J16" s="566"/>
      <c r="K16" s="184"/>
      <c r="L16" s="184"/>
      <c r="M16" s="184"/>
      <c r="N16" s="184"/>
      <c r="O16" s="184"/>
      <c r="P16" s="184"/>
    </row>
    <row r="17" spans="2:16" s="141" customFormat="1" ht="63.75" customHeight="1">
      <c r="B17" s="188" t="s">
        <v>161</v>
      </c>
      <c r="C17" s="567" t="s">
        <v>191</v>
      </c>
      <c r="D17" s="568"/>
      <c r="E17" s="150" t="s">
        <v>190</v>
      </c>
      <c r="F17" s="231"/>
      <c r="I17" s="334" t="s">
        <v>161</v>
      </c>
      <c r="J17" s="335" t="s">
        <v>173</v>
      </c>
      <c r="K17" s="231"/>
      <c r="L17" s="231"/>
      <c r="M17" s="231"/>
      <c r="N17" s="231"/>
      <c r="O17" s="231"/>
      <c r="P17" s="199"/>
    </row>
    <row r="18" spans="2:16" s="141" customFormat="1" ht="24" customHeight="1">
      <c r="B18" s="441">
        <v>135200</v>
      </c>
      <c r="C18" s="569">
        <f>ROUND(4*B18*2/1000,1)</f>
        <v>1081.5999999999999</v>
      </c>
      <c r="D18" s="570"/>
      <c r="E18" s="377">
        <v>140.19999999999999</v>
      </c>
      <c r="F18" s="378"/>
      <c r="I18" s="442">
        <v>135200</v>
      </c>
      <c r="J18" s="379">
        <v>140.19999999999999</v>
      </c>
      <c r="K18" s="231"/>
      <c r="L18" s="231"/>
      <c r="M18" s="231"/>
      <c r="N18" s="231"/>
      <c r="O18" s="231"/>
      <c r="P18" s="199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48">
        <f>+'Ekamut-caxs'!C75</f>
        <v>0</v>
      </c>
      <c r="J20" s="548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49" t="s">
        <v>87</v>
      </c>
      <c r="J21" s="549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48">
        <f>+'Ekamut-caxs'!C77</f>
        <v>0</v>
      </c>
      <c r="J22" s="548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49" t="s">
        <v>87</v>
      </c>
      <c r="J23" s="549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73">
        <f>+E18/C18</f>
        <v>0.12962278106508876</v>
      </c>
      <c r="J29" s="1">
        <f>135.2*4*2</f>
        <v>1081.5999999999999</v>
      </c>
    </row>
  </sheetData>
  <mergeCells count="18"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="106" zoomScaleNormal="100" zoomScaleSheetLayoutView="106" workbookViewId="0">
      <selection activeCell="C61" sqref="C61"/>
    </sheetView>
  </sheetViews>
  <sheetFormatPr defaultColWidth="9.140625" defaultRowHeight="16.5"/>
  <cols>
    <col min="1" max="1" width="4.140625" style="271" customWidth="1"/>
    <col min="2" max="2" width="15.5703125" style="271" customWidth="1"/>
    <col min="3" max="3" width="10.85546875" style="271" customWidth="1"/>
    <col min="4" max="4" width="15" style="271" customWidth="1"/>
    <col min="5" max="5" width="13.42578125" style="271" customWidth="1"/>
    <col min="6" max="6" width="16.28515625" style="271" customWidth="1"/>
    <col min="7" max="7" width="11.42578125" style="271" customWidth="1"/>
    <col min="8" max="8" width="13.28515625" style="271" customWidth="1"/>
    <col min="9" max="9" width="17" style="271" customWidth="1"/>
    <col min="10" max="10" width="14.85546875" style="271" customWidth="1"/>
    <col min="11" max="11" width="14.28515625" style="271" customWidth="1"/>
    <col min="12" max="12" width="15.7109375" style="271" customWidth="1"/>
    <col min="13" max="13" width="19.5703125" style="271" customWidth="1"/>
    <col min="14" max="16384" width="9.140625" style="271"/>
  </cols>
  <sheetData>
    <row r="1" spans="1:13" s="270" customFormat="1" ht="18.75" customHeight="1">
      <c r="A1" s="580" t="s">
        <v>62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</row>
    <row r="2" spans="1:13" s="270" customFormat="1" ht="21.75" customHeight="1">
      <c r="A2" s="579" t="str">
        <f>+'Ekamut-caxs'!A14:D14</f>
        <v xml:space="preserve">«Երևանի Մ. Միրզոյանի անվան երաժշտական դպրոց» ՀՈԱԿ-ի    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</row>
    <row r="3" spans="1:13" s="270" customFormat="1" ht="21" customHeight="1">
      <c r="A3" s="579" t="s">
        <v>88</v>
      </c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579"/>
    </row>
    <row r="4" spans="1:13" ht="21" customHeight="1" thickBot="1"/>
    <row r="5" spans="1:13" s="272" customFormat="1" ht="24.75" customHeight="1">
      <c r="A5" s="571" t="s">
        <v>108</v>
      </c>
      <c r="B5" s="573" t="s">
        <v>89</v>
      </c>
      <c r="C5" s="575" t="s">
        <v>90</v>
      </c>
      <c r="D5" s="576"/>
      <c r="E5" s="576"/>
      <c r="F5" s="577"/>
      <c r="G5" s="578" t="s">
        <v>91</v>
      </c>
      <c r="H5" s="578"/>
      <c r="I5" s="578"/>
      <c r="J5" s="578"/>
      <c r="K5" s="578" t="s">
        <v>115</v>
      </c>
      <c r="L5" s="578"/>
      <c r="M5" s="578"/>
    </row>
    <row r="6" spans="1:13" s="278" customFormat="1" ht="51" customHeight="1">
      <c r="A6" s="572"/>
      <c r="B6" s="574"/>
      <c r="C6" s="273" t="s">
        <v>229</v>
      </c>
      <c r="D6" s="274" t="s">
        <v>230</v>
      </c>
      <c r="E6" s="274" t="s">
        <v>256</v>
      </c>
      <c r="F6" s="275" t="s">
        <v>265</v>
      </c>
      <c r="G6" s="274" t="s">
        <v>231</v>
      </c>
      <c r="H6" s="276" t="s">
        <v>230</v>
      </c>
      <c r="I6" s="274" t="s">
        <v>266</v>
      </c>
      <c r="J6" s="276" t="s">
        <v>265</v>
      </c>
      <c r="K6" s="274" t="s">
        <v>229</v>
      </c>
      <c r="L6" s="274" t="s">
        <v>256</v>
      </c>
      <c r="M6" s="277" t="s">
        <v>265</v>
      </c>
    </row>
    <row r="7" spans="1:13" ht="19.5" customHeight="1">
      <c r="A7" s="279">
        <v>1</v>
      </c>
      <c r="B7" s="280" t="s">
        <v>92</v>
      </c>
      <c r="C7" s="198">
        <v>2657</v>
      </c>
      <c r="D7" s="197">
        <v>381810.9</v>
      </c>
      <c r="E7" s="346">
        <v>3584</v>
      </c>
      <c r="F7" s="347">
        <f>IF((E7&lt;10000), E7*143.7, E7*107.1)</f>
        <v>515020.79999999993</v>
      </c>
      <c r="G7" s="282">
        <v>1131</v>
      </c>
      <c r="H7" s="197">
        <v>58101</v>
      </c>
      <c r="I7" s="346">
        <v>909.94</v>
      </c>
      <c r="J7" s="348">
        <v>46142.19</v>
      </c>
      <c r="K7" s="283">
        <v>16</v>
      </c>
      <c r="L7" s="346">
        <v>19</v>
      </c>
      <c r="M7" s="284">
        <v>3851</v>
      </c>
    </row>
    <row r="8" spans="1:13" ht="19.5" customHeight="1">
      <c r="A8" s="279">
        <v>2</v>
      </c>
      <c r="B8" s="280" t="s">
        <v>203</v>
      </c>
      <c r="C8" s="198">
        <v>2373</v>
      </c>
      <c r="D8" s="197">
        <v>341000.1</v>
      </c>
      <c r="E8" s="346">
        <v>3206</v>
      </c>
      <c r="F8" s="347">
        <f t="shared" ref="F8:F18" si="0">IF((E8&lt;10000), E8*143.7, E8*107.1)</f>
        <v>460702.19999999995</v>
      </c>
      <c r="G8" s="282">
        <v>1114</v>
      </c>
      <c r="H8" s="197">
        <v>57334.9</v>
      </c>
      <c r="I8" s="346">
        <v>836.14</v>
      </c>
      <c r="J8" s="348">
        <v>42440.97</v>
      </c>
      <c r="K8" s="283">
        <v>24</v>
      </c>
      <c r="L8" s="346">
        <v>25</v>
      </c>
      <c r="M8" s="284">
        <v>5010.5</v>
      </c>
    </row>
    <row r="9" spans="1:13" ht="19.5" customHeight="1">
      <c r="A9" s="279">
        <v>3</v>
      </c>
      <c r="B9" s="280" t="s">
        <v>93</v>
      </c>
      <c r="C9" s="198">
        <v>2244</v>
      </c>
      <c r="D9" s="197">
        <v>322462.8</v>
      </c>
      <c r="E9" s="346">
        <v>797</v>
      </c>
      <c r="F9" s="347">
        <f t="shared" si="0"/>
        <v>114528.9</v>
      </c>
      <c r="G9" s="282">
        <v>910</v>
      </c>
      <c r="H9" s="197">
        <v>46599.199999999997</v>
      </c>
      <c r="I9" s="346">
        <v>517.32000000000005</v>
      </c>
      <c r="J9" s="348">
        <v>26234.07</v>
      </c>
      <c r="K9" s="283">
        <v>21</v>
      </c>
      <c r="L9" s="346">
        <v>25</v>
      </c>
      <c r="M9" s="284">
        <v>5010.5</v>
      </c>
    </row>
    <row r="10" spans="1:13" ht="19.5" customHeight="1">
      <c r="A10" s="279">
        <v>4</v>
      </c>
      <c r="B10" s="280" t="s">
        <v>94</v>
      </c>
      <c r="C10" s="285"/>
      <c r="D10" s="286"/>
      <c r="E10" s="346"/>
      <c r="F10" s="347">
        <f t="shared" si="0"/>
        <v>0</v>
      </c>
      <c r="G10" s="282">
        <v>475</v>
      </c>
      <c r="H10" s="287">
        <v>24365.9</v>
      </c>
      <c r="I10" s="346">
        <v>471.68</v>
      </c>
      <c r="J10" s="348">
        <v>24276.45</v>
      </c>
      <c r="K10" s="283">
        <v>15</v>
      </c>
      <c r="L10" s="346">
        <v>18</v>
      </c>
      <c r="M10" s="284">
        <v>3607.56</v>
      </c>
    </row>
    <row r="11" spans="1:13" ht="19.5" customHeight="1">
      <c r="A11" s="279">
        <v>5</v>
      </c>
      <c r="B11" s="280" t="s">
        <v>95</v>
      </c>
      <c r="C11" s="285"/>
      <c r="D11" s="286"/>
      <c r="E11" s="346"/>
      <c r="F11" s="347">
        <f t="shared" si="0"/>
        <v>0</v>
      </c>
      <c r="G11" s="282">
        <v>504</v>
      </c>
      <c r="H11" s="287">
        <v>25895.200000000001</v>
      </c>
      <c r="I11" s="346">
        <v>344.3</v>
      </c>
      <c r="J11" s="348">
        <v>17470.36</v>
      </c>
      <c r="K11" s="283">
        <v>19</v>
      </c>
      <c r="L11" s="346">
        <v>24</v>
      </c>
      <c r="M11" s="284">
        <v>4810.08</v>
      </c>
    </row>
    <row r="12" spans="1:13" ht="19.5" customHeight="1">
      <c r="A12" s="279">
        <v>6</v>
      </c>
      <c r="B12" s="280" t="s">
        <v>96</v>
      </c>
      <c r="C12" s="285"/>
      <c r="D12" s="286"/>
      <c r="E12" s="346"/>
      <c r="F12" s="347">
        <f t="shared" si="0"/>
        <v>0</v>
      </c>
      <c r="G12" s="282">
        <v>325</v>
      </c>
      <c r="H12" s="287">
        <v>16525.900000000001</v>
      </c>
      <c r="I12" s="346">
        <v>252.14</v>
      </c>
      <c r="J12" s="348">
        <v>12761.65</v>
      </c>
      <c r="K12" s="283">
        <v>49</v>
      </c>
      <c r="L12" s="346">
        <v>22</v>
      </c>
      <c r="M12" s="284">
        <v>4409.24</v>
      </c>
    </row>
    <row r="13" spans="1:13" ht="19.5" customHeight="1">
      <c r="A13" s="279">
        <v>7</v>
      </c>
      <c r="B13" s="280" t="s">
        <v>97</v>
      </c>
      <c r="C13" s="285"/>
      <c r="D13" s="286"/>
      <c r="E13" s="346"/>
      <c r="F13" s="347">
        <f t="shared" si="0"/>
        <v>0</v>
      </c>
      <c r="G13" s="282">
        <v>175</v>
      </c>
      <c r="H13" s="287">
        <v>8649.1</v>
      </c>
      <c r="I13" s="346">
        <v>311.7</v>
      </c>
      <c r="J13" s="348">
        <v>15810.72</v>
      </c>
      <c r="K13" s="283">
        <v>30</v>
      </c>
      <c r="L13" s="346">
        <v>23</v>
      </c>
      <c r="M13" s="284">
        <v>4609.66</v>
      </c>
    </row>
    <row r="14" spans="1:13" ht="19.5" customHeight="1">
      <c r="A14" s="279">
        <v>8</v>
      </c>
      <c r="B14" s="288" t="s">
        <v>98</v>
      </c>
      <c r="C14" s="285"/>
      <c r="D14" s="286"/>
      <c r="E14" s="346"/>
      <c r="F14" s="347">
        <f t="shared" si="0"/>
        <v>0</v>
      </c>
      <c r="G14" s="282">
        <v>200</v>
      </c>
      <c r="H14" s="287">
        <v>9903</v>
      </c>
      <c r="I14" s="346">
        <v>584.78</v>
      </c>
      <c r="J14" s="348">
        <v>29858.43</v>
      </c>
      <c r="K14" s="283">
        <v>0</v>
      </c>
      <c r="L14" s="346">
        <v>49</v>
      </c>
      <c r="M14" s="284">
        <v>9820.58</v>
      </c>
    </row>
    <row r="15" spans="1:13" ht="19.5" customHeight="1">
      <c r="A15" s="279">
        <v>9</v>
      </c>
      <c r="B15" s="288" t="s">
        <v>99</v>
      </c>
      <c r="C15" s="285"/>
      <c r="D15" s="286"/>
      <c r="E15" s="346"/>
      <c r="F15" s="347">
        <f t="shared" si="0"/>
        <v>0</v>
      </c>
      <c r="G15" s="282">
        <v>375</v>
      </c>
      <c r="H15" s="287">
        <v>19200.900000000001</v>
      </c>
      <c r="I15" s="346">
        <v>478.74</v>
      </c>
      <c r="J15" s="348">
        <v>24528.62</v>
      </c>
      <c r="K15" s="283">
        <v>17</v>
      </c>
      <c r="L15" s="346">
        <v>32</v>
      </c>
      <c r="M15" s="284">
        <v>6413.44</v>
      </c>
    </row>
    <row r="16" spans="1:13" ht="19.5" customHeight="1">
      <c r="A16" s="279">
        <v>10</v>
      </c>
      <c r="B16" s="288" t="s">
        <v>100</v>
      </c>
      <c r="C16" s="285">
        <v>349</v>
      </c>
      <c r="D16" s="286">
        <v>50151.3</v>
      </c>
      <c r="E16" s="346"/>
      <c r="F16" s="347">
        <f t="shared" si="0"/>
        <v>0</v>
      </c>
      <c r="G16" s="289">
        <v>481</v>
      </c>
      <c r="H16" s="287">
        <v>24550.9</v>
      </c>
      <c r="I16" s="346">
        <v>341.92</v>
      </c>
      <c r="J16" s="348">
        <v>17417.080000000002</v>
      </c>
      <c r="K16" s="283">
        <v>23</v>
      </c>
      <c r="L16" s="346">
        <v>25</v>
      </c>
      <c r="M16" s="284">
        <v>5010.5</v>
      </c>
    </row>
    <row r="17" spans="1:13" ht="19.5" customHeight="1">
      <c r="A17" s="279">
        <v>11</v>
      </c>
      <c r="B17" s="288" t="s">
        <v>101</v>
      </c>
      <c r="C17" s="352">
        <v>2254</v>
      </c>
      <c r="D17" s="353">
        <v>323899.8</v>
      </c>
      <c r="E17" s="281">
        <f>+C7</f>
        <v>2657</v>
      </c>
      <c r="F17" s="347">
        <f t="shared" si="0"/>
        <v>381810.89999999997</v>
      </c>
      <c r="G17" s="350">
        <v>887</v>
      </c>
      <c r="H17" s="351">
        <v>44917.5</v>
      </c>
      <c r="I17" s="281">
        <f>+G17</f>
        <v>887</v>
      </c>
      <c r="J17" s="348">
        <f t="shared" ref="J17:J18" si="1">+I17*53.48</f>
        <v>47436.759999999995</v>
      </c>
      <c r="K17" s="349">
        <v>19</v>
      </c>
      <c r="L17" s="281">
        <f>+K17</f>
        <v>19</v>
      </c>
      <c r="M17" s="284">
        <f>+L17*200.4</f>
        <v>3807.6</v>
      </c>
    </row>
    <row r="18" spans="1:13" ht="19.5" customHeight="1">
      <c r="A18" s="279">
        <v>12</v>
      </c>
      <c r="B18" s="288" t="s">
        <v>102</v>
      </c>
      <c r="C18" s="352">
        <v>2685</v>
      </c>
      <c r="D18" s="353">
        <v>385834.5</v>
      </c>
      <c r="E18" s="281">
        <f>+C18</f>
        <v>2685</v>
      </c>
      <c r="F18" s="347">
        <f t="shared" si="0"/>
        <v>385834.49999999994</v>
      </c>
      <c r="G18" s="350">
        <v>915</v>
      </c>
      <c r="H18" s="351">
        <v>46451.3</v>
      </c>
      <c r="I18" s="281">
        <f>+G18</f>
        <v>915</v>
      </c>
      <c r="J18" s="348">
        <f t="shared" si="1"/>
        <v>48934.2</v>
      </c>
      <c r="K18" s="349">
        <v>20</v>
      </c>
      <c r="L18" s="281">
        <f>+K18</f>
        <v>20</v>
      </c>
      <c r="M18" s="284">
        <f>+L18*200.4</f>
        <v>4008</v>
      </c>
    </row>
    <row r="19" spans="1:13" ht="32.25" customHeight="1" thickBot="1">
      <c r="A19" s="290"/>
      <c r="B19" s="291" t="s">
        <v>85</v>
      </c>
      <c r="C19" s="292">
        <f t="shared" ref="C19:K19" si="2">SUM(C7:C18)</f>
        <v>12562</v>
      </c>
      <c r="D19" s="293">
        <f t="shared" si="2"/>
        <v>1805159.4000000001</v>
      </c>
      <c r="E19" s="294">
        <f t="shared" si="2"/>
        <v>12929</v>
      </c>
      <c r="F19" s="295">
        <f>SUM(F7:F18)</f>
        <v>1857897.2999999998</v>
      </c>
      <c r="G19" s="296">
        <f>SUM(G7:G18)</f>
        <v>7492</v>
      </c>
      <c r="H19" s="293">
        <f>SUM(H7:H18)</f>
        <v>382494.8</v>
      </c>
      <c r="I19" s="294">
        <f>SUM(I7:I18)</f>
        <v>6850.66</v>
      </c>
      <c r="J19" s="297">
        <f>SUM(J7:J18)</f>
        <v>353311.50000000006</v>
      </c>
      <c r="K19" s="292">
        <f t="shared" si="2"/>
        <v>253</v>
      </c>
      <c r="L19" s="294">
        <f>SUM(L7:L18)</f>
        <v>301</v>
      </c>
      <c r="M19" s="297">
        <f>SUM(M7:M18)</f>
        <v>60368.659999999996</v>
      </c>
    </row>
    <row r="20" spans="1:13" ht="21.75" customHeight="1">
      <c r="B20" s="298"/>
      <c r="C20" s="299"/>
      <c r="D20" s="300"/>
      <c r="E20" s="299"/>
      <c r="F20" s="300">
        <f>ROUND(F19/1000,1)</f>
        <v>1857.9</v>
      </c>
      <c r="G20" s="299"/>
      <c r="H20" s="300"/>
      <c r="I20" s="299"/>
      <c r="J20" s="300">
        <f>ROUND(J19/1000,1)</f>
        <v>353.3</v>
      </c>
      <c r="K20" s="299"/>
      <c r="L20" s="299"/>
      <c r="M20" s="300">
        <f t="shared" ref="M20" si="3">ROUND(M19/1000,1)</f>
        <v>60.4</v>
      </c>
    </row>
    <row r="21" spans="1:13" ht="33.75" customHeight="1" thickBot="1">
      <c r="B21" s="582" t="s">
        <v>204</v>
      </c>
      <c r="C21" s="582"/>
      <c r="D21" s="582"/>
      <c r="E21" s="301"/>
      <c r="F21" s="302"/>
      <c r="H21" s="301"/>
    </row>
    <row r="22" spans="1:13" s="270" customFormat="1" ht="34.5" customHeight="1">
      <c r="A22" s="303"/>
      <c r="B22" s="304" t="s">
        <v>119</v>
      </c>
      <c r="C22" s="305" t="s">
        <v>120</v>
      </c>
      <c r="D22" s="305" t="s">
        <v>187</v>
      </c>
      <c r="E22" s="305" t="s">
        <v>187</v>
      </c>
      <c r="F22" s="306" t="s">
        <v>187</v>
      </c>
      <c r="G22" s="305" t="s">
        <v>120</v>
      </c>
      <c r="H22" s="305" t="s">
        <v>187</v>
      </c>
      <c r="I22" s="305" t="s">
        <v>187</v>
      </c>
      <c r="J22" s="307" t="s">
        <v>187</v>
      </c>
      <c r="K22" s="305" t="s">
        <v>120</v>
      </c>
      <c r="L22" s="305" t="s">
        <v>187</v>
      </c>
      <c r="M22" s="307" t="s">
        <v>187</v>
      </c>
    </row>
    <row r="23" spans="1:13" ht="23.25" customHeight="1">
      <c r="A23" s="308">
        <v>1</v>
      </c>
      <c r="B23" s="354"/>
      <c r="C23" s="353"/>
      <c r="D23" s="284" t="s">
        <v>187</v>
      </c>
      <c r="E23" s="284" t="s">
        <v>187</v>
      </c>
      <c r="F23" s="347"/>
      <c r="G23" s="358"/>
      <c r="H23" s="284" t="s">
        <v>187</v>
      </c>
      <c r="I23" s="284" t="s">
        <v>187</v>
      </c>
      <c r="J23" s="360"/>
      <c r="K23" s="358"/>
      <c r="L23" s="284" t="s">
        <v>187</v>
      </c>
      <c r="M23" s="465"/>
    </row>
    <row r="24" spans="1:13" ht="23.25" customHeight="1">
      <c r="A24" s="308">
        <v>2</v>
      </c>
      <c r="B24" s="354"/>
      <c r="C24" s="353"/>
      <c r="D24" s="284" t="s">
        <v>187</v>
      </c>
      <c r="E24" s="284" t="s">
        <v>187</v>
      </c>
      <c r="F24" s="347"/>
      <c r="G24" s="358"/>
      <c r="H24" s="284" t="s">
        <v>187</v>
      </c>
      <c r="I24" s="284" t="s">
        <v>187</v>
      </c>
      <c r="J24" s="360"/>
      <c r="K24" s="358"/>
      <c r="L24" s="284" t="s">
        <v>187</v>
      </c>
      <c r="M24" s="465"/>
    </row>
    <row r="25" spans="1:13" s="278" customFormat="1" ht="23.25" customHeight="1">
      <c r="A25" s="279">
        <v>3</v>
      </c>
      <c r="B25" s="355"/>
      <c r="C25" s="356"/>
      <c r="D25" s="309" t="s">
        <v>187</v>
      </c>
      <c r="E25" s="309" t="s">
        <v>187</v>
      </c>
      <c r="F25" s="357"/>
      <c r="G25" s="359"/>
      <c r="H25" s="309" t="s">
        <v>187</v>
      </c>
      <c r="I25" s="309" t="s">
        <v>187</v>
      </c>
      <c r="J25" s="357"/>
      <c r="K25" s="359"/>
      <c r="L25" s="309" t="s">
        <v>187</v>
      </c>
      <c r="M25" s="466"/>
    </row>
    <row r="26" spans="1:13" s="270" customFormat="1" ht="24" customHeight="1">
      <c r="A26" s="310"/>
      <c r="B26" s="311" t="s">
        <v>64</v>
      </c>
      <c r="C26" s="312" t="s">
        <v>187</v>
      </c>
      <c r="D26" s="312" t="s">
        <v>187</v>
      </c>
      <c r="E26" s="312" t="s">
        <v>187</v>
      </c>
      <c r="F26" s="313">
        <f>SUM(F23:F25)</f>
        <v>0</v>
      </c>
      <c r="G26" s="314" t="s">
        <v>187</v>
      </c>
      <c r="H26" s="312" t="s">
        <v>187</v>
      </c>
      <c r="I26" s="312" t="s">
        <v>187</v>
      </c>
      <c r="J26" s="313">
        <f>SUM(J23:J25)</f>
        <v>0</v>
      </c>
      <c r="K26" s="314" t="s">
        <v>187</v>
      </c>
      <c r="L26" s="312" t="s">
        <v>187</v>
      </c>
      <c r="M26" s="467">
        <f t="shared" ref="M26" si="4">SUM(M23:M25)</f>
        <v>0</v>
      </c>
    </row>
    <row r="27" spans="1:13" s="270" customFormat="1" ht="27" customHeight="1" thickBot="1">
      <c r="A27" s="315"/>
      <c r="B27" s="316" t="s">
        <v>205</v>
      </c>
      <c r="C27" s="293"/>
      <c r="D27" s="293" t="s">
        <v>187</v>
      </c>
      <c r="E27" s="293" t="s">
        <v>187</v>
      </c>
      <c r="F27" s="295">
        <f>+F20-F26</f>
        <v>1857.9</v>
      </c>
      <c r="G27" s="317" t="s">
        <v>187</v>
      </c>
      <c r="H27" s="293" t="s">
        <v>187</v>
      </c>
      <c r="I27" s="293" t="s">
        <v>187</v>
      </c>
      <c r="J27" s="295">
        <f>J20-J26</f>
        <v>353.3</v>
      </c>
      <c r="K27" s="317" t="s">
        <v>187</v>
      </c>
      <c r="L27" s="293" t="s">
        <v>187</v>
      </c>
      <c r="M27" s="295">
        <f>+M20-M26</f>
        <v>60.4</v>
      </c>
    </row>
    <row r="28" spans="1:13" s="270" customFormat="1" ht="25.5" customHeight="1" thickBot="1">
      <c r="B28" s="318"/>
      <c r="F28" s="300"/>
      <c r="J28" s="343" t="s">
        <v>121</v>
      </c>
      <c r="K28" s="344"/>
      <c r="L28" s="344"/>
      <c r="M28" s="468">
        <f>+F26+J26+M26</f>
        <v>0</v>
      </c>
    </row>
    <row r="29" spans="1:13" s="270" customFormat="1" ht="20.25" customHeight="1">
      <c r="B29" s="318"/>
      <c r="F29" s="300"/>
    </row>
    <row r="30" spans="1:13" s="298" customFormat="1" ht="25.5" customHeight="1">
      <c r="B30" s="319"/>
      <c r="C30" s="579" t="s">
        <v>2</v>
      </c>
      <c r="D30" s="579"/>
      <c r="E30" s="319"/>
      <c r="F30" s="319"/>
      <c r="G30" s="583"/>
      <c r="H30" s="583"/>
      <c r="I30" s="320"/>
      <c r="J30" s="584">
        <f>+'Ekamut-caxs'!C75</f>
        <v>0</v>
      </c>
      <c r="K30" s="584"/>
    </row>
    <row r="31" spans="1:13" s="270" customFormat="1">
      <c r="C31" s="321"/>
      <c r="D31" s="321"/>
      <c r="E31" s="322"/>
      <c r="F31" s="322"/>
      <c r="G31" s="585" t="s">
        <v>86</v>
      </c>
      <c r="H31" s="585"/>
      <c r="I31" s="323"/>
      <c r="J31" s="585" t="s">
        <v>103</v>
      </c>
      <c r="K31" s="585"/>
    </row>
    <row r="32" spans="1:13" s="298" customFormat="1" ht="23.25" customHeight="1">
      <c r="B32" s="319"/>
      <c r="C32" s="324" t="s">
        <v>6</v>
      </c>
      <c r="D32" s="324"/>
      <c r="E32" s="319"/>
      <c r="F32" s="319"/>
      <c r="G32" s="584"/>
      <c r="H32" s="584"/>
      <c r="I32" s="325"/>
      <c r="J32" s="584">
        <f>+'Ekamut-caxs'!C77</f>
        <v>0</v>
      </c>
      <c r="K32" s="584"/>
    </row>
    <row r="33" spans="3:12" s="270" customFormat="1">
      <c r="C33" s="301"/>
      <c r="D33" s="301"/>
      <c r="G33" s="585" t="s">
        <v>86</v>
      </c>
      <c r="H33" s="585"/>
      <c r="I33" s="323"/>
      <c r="J33" s="585" t="s">
        <v>103</v>
      </c>
      <c r="K33" s="585"/>
    </row>
    <row r="34" spans="3:12">
      <c r="F34" s="326" t="s">
        <v>1</v>
      </c>
    </row>
    <row r="35" spans="3:12" ht="16.5" customHeight="1">
      <c r="C35" s="327" t="s">
        <v>104</v>
      </c>
      <c r="D35" s="327"/>
      <c r="E35" s="327" t="s">
        <v>105</v>
      </c>
      <c r="F35" s="327" t="s">
        <v>224</v>
      </c>
      <c r="I35" s="328" t="s">
        <v>106</v>
      </c>
      <c r="J35" s="329" t="s">
        <v>195</v>
      </c>
      <c r="K35" s="329"/>
      <c r="L35" s="329" t="s">
        <v>270</v>
      </c>
    </row>
    <row r="36" spans="3:12" ht="16.5" customHeight="1">
      <c r="C36" s="327" t="s">
        <v>107</v>
      </c>
      <c r="D36" s="327"/>
      <c r="E36" s="327" t="s">
        <v>105</v>
      </c>
      <c r="F36" s="327" t="s">
        <v>198</v>
      </c>
      <c r="I36" s="581" t="s">
        <v>199</v>
      </c>
      <c r="J36" s="581"/>
      <c r="K36" s="329"/>
      <c r="L36" s="581" t="s">
        <v>200</v>
      </c>
    </row>
    <row r="37" spans="3:12">
      <c r="C37" s="327"/>
      <c r="D37" s="327"/>
      <c r="E37" s="581" t="s">
        <v>201</v>
      </c>
      <c r="F37" s="581"/>
      <c r="I37" s="581"/>
      <c r="J37" s="581"/>
      <c r="K37" s="329"/>
      <c r="L37" s="581"/>
    </row>
    <row r="38" spans="3:12">
      <c r="C38" s="327"/>
      <c r="D38" s="327"/>
      <c r="E38" s="581"/>
      <c r="F38" s="581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23"/>
  <sheetViews>
    <sheetView view="pageBreakPreview" zoomScaleNormal="100" zoomScaleSheetLayoutView="100" workbookViewId="0">
      <selection activeCell="C61" sqref="C61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21.140625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4" s="139" customFormat="1" ht="24" customHeight="1">
      <c r="A1" s="542" t="s">
        <v>62</v>
      </c>
      <c r="B1" s="542"/>
      <c r="C1" s="542"/>
      <c r="D1" s="542"/>
      <c r="E1" s="542"/>
    </row>
    <row r="2" spans="1:14" ht="23.25" customHeight="1">
      <c r="A2" s="545" t="str">
        <f>+'Ekamut-caxs'!A14:D14</f>
        <v xml:space="preserve">«Երևանի Մ. Միրզոյանի անվան երաժշտական դպրոց» ՀՈԱԿ-ի    </v>
      </c>
      <c r="B2" s="545"/>
      <c r="C2" s="545"/>
      <c r="D2" s="545"/>
      <c r="E2" s="545"/>
    </row>
    <row r="3" spans="1:14" ht="28.5" customHeight="1">
      <c r="A3" s="545" t="s">
        <v>255</v>
      </c>
      <c r="B3" s="545"/>
      <c r="C3" s="545"/>
      <c r="D3" s="545"/>
      <c r="E3" s="545"/>
    </row>
    <row r="5" spans="1:14">
      <c r="E5" s="149" t="s">
        <v>118</v>
      </c>
    </row>
    <row r="6" spans="1:14" ht="124.5" customHeight="1">
      <c r="A6" s="232" t="s">
        <v>3</v>
      </c>
      <c r="B6" s="232" t="s">
        <v>89</v>
      </c>
      <c r="C6" s="232" t="s">
        <v>238</v>
      </c>
      <c r="D6" s="232" t="s">
        <v>237</v>
      </c>
      <c r="E6" s="232" t="s">
        <v>236</v>
      </c>
    </row>
    <row r="7" spans="1:14" s="375" customForma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4" ht="24.75" customHeight="1">
      <c r="A8" s="195">
        <v>1</v>
      </c>
      <c r="B8" s="24" t="s">
        <v>271</v>
      </c>
      <c r="C8" s="191">
        <v>143994.6</v>
      </c>
      <c r="D8" s="191">
        <v>1597.6</v>
      </c>
      <c r="E8" s="191">
        <v>12734.2</v>
      </c>
    </row>
    <row r="9" spans="1:14" ht="45" customHeight="1">
      <c r="A9" s="195">
        <v>2</v>
      </c>
      <c r="B9" s="24" t="s">
        <v>272</v>
      </c>
      <c r="C9" s="191">
        <f>21629+1419.6</f>
        <v>23048.6</v>
      </c>
      <c r="D9" s="191">
        <v>199.7</v>
      </c>
      <c r="E9" s="191">
        <v>0</v>
      </c>
      <c r="F9" s="587"/>
      <c r="G9" s="588"/>
      <c r="H9" s="588"/>
      <c r="I9" s="588"/>
      <c r="J9" s="588"/>
      <c r="K9" s="588"/>
      <c r="L9" s="472"/>
      <c r="M9" s="472"/>
      <c r="N9" s="472"/>
    </row>
    <row r="10" spans="1:14" ht="24.75" customHeight="1">
      <c r="A10" s="195">
        <v>3</v>
      </c>
      <c r="B10" s="24" t="s">
        <v>245</v>
      </c>
      <c r="C10" s="191">
        <v>21256</v>
      </c>
      <c r="D10" s="191">
        <v>199.7</v>
      </c>
      <c r="E10" s="191">
        <v>1772</v>
      </c>
    </row>
    <row r="11" spans="1:14" ht="25.5" customHeight="1">
      <c r="A11" s="195">
        <v>4</v>
      </c>
      <c r="B11" s="372" t="s">
        <v>179</v>
      </c>
      <c r="C11" s="191">
        <v>20847.7</v>
      </c>
      <c r="D11" s="191">
        <v>199.8</v>
      </c>
      <c r="E11" s="191">
        <v>1815</v>
      </c>
      <c r="F11" s="373"/>
    </row>
    <row r="12" spans="1:14" ht="25.5" customHeight="1">
      <c r="A12" s="195">
        <v>5</v>
      </c>
      <c r="B12" s="372" t="s">
        <v>175</v>
      </c>
      <c r="C12" s="191">
        <v>20847.7</v>
      </c>
      <c r="D12" s="191">
        <v>199.9</v>
      </c>
      <c r="E12" s="191">
        <v>1860</v>
      </c>
      <c r="F12" s="373"/>
    </row>
    <row r="13" spans="1:14" s="139" customFormat="1" ht="31.5" customHeight="1">
      <c r="A13" s="178"/>
      <c r="B13" s="233" t="s">
        <v>176</v>
      </c>
      <c r="C13" s="234">
        <f>ROUND(SUM(C8:C12),1)</f>
        <v>229994.6</v>
      </c>
      <c r="D13" s="234">
        <f>ROUND(SUM(D8:D12),1)</f>
        <v>2396.6999999999998</v>
      </c>
      <c r="E13" s="234">
        <f>ROUND(SUM(E8:E12),1)</f>
        <v>18181.2</v>
      </c>
    </row>
    <row r="15" spans="1:14" ht="19.5" customHeight="1">
      <c r="B15" s="1" t="s">
        <v>186</v>
      </c>
    </row>
    <row r="16" spans="1:14" ht="21.75" customHeight="1">
      <c r="B16" s="586"/>
      <c r="C16" s="586"/>
      <c r="D16" s="586"/>
      <c r="E16" s="586"/>
    </row>
    <row r="19" spans="2:5" ht="25.5" customHeight="1">
      <c r="B19" s="235" t="s">
        <v>177</v>
      </c>
      <c r="E19" s="236">
        <f>+'Ekamut-caxs'!C75</f>
        <v>0</v>
      </c>
    </row>
    <row r="20" spans="2:5" ht="18.75" customHeight="1">
      <c r="B20" s="120" t="s">
        <v>4</v>
      </c>
      <c r="E20" s="262" t="str">
        <f>+'Ekamut-caxs'!C76</f>
        <v>/անուն, ազգանուն/</v>
      </c>
    </row>
    <row r="21" spans="2:5" ht="23.25" customHeight="1">
      <c r="B21" s="139" t="s">
        <v>6</v>
      </c>
      <c r="E21" s="236">
        <f>+'Ekamut-caxs'!C77</f>
        <v>0</v>
      </c>
    </row>
    <row r="22" spans="2:5" ht="14.25">
      <c r="C22" s="139" t="s">
        <v>1</v>
      </c>
      <c r="D22" s="139"/>
      <c r="E22" s="262" t="str">
        <f>+'Ekamut-caxs'!C78</f>
        <v>/անուն, ազգանուն/</v>
      </c>
    </row>
    <row r="23" spans="2:5">
      <c r="B23" s="119"/>
    </row>
  </sheetData>
  <mergeCells count="5">
    <mergeCell ref="A1:E1"/>
    <mergeCell ref="A2:E2"/>
    <mergeCell ref="A3:E3"/>
    <mergeCell ref="B16:E16"/>
    <mergeCell ref="F9:K9"/>
  </mergeCells>
  <pageMargins left="0.15" right="0.15" top="0.27" bottom="0.19" header="0.2" footer="0.15"/>
  <pageSetup paperSize="9" scale="88" orientation="portrait" r:id="rId1"/>
  <headerFooter alignWithMargins="0"/>
  <ignoredErrors>
    <ignoredError sqref="C13:E13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0"/>
  <sheetViews>
    <sheetView view="pageBreakPreview" zoomScale="91" zoomScaleNormal="100" zoomScaleSheetLayoutView="91" workbookViewId="0">
      <selection activeCell="C61" sqref="C61"/>
    </sheetView>
  </sheetViews>
  <sheetFormatPr defaultColWidth="9.140625" defaultRowHeight="13.5"/>
  <cols>
    <col min="1" max="1" width="4.42578125" style="338" customWidth="1"/>
    <col min="2" max="2" width="35.28515625" style="337" customWidth="1"/>
    <col min="3" max="3" width="17" style="337" customWidth="1"/>
    <col min="4" max="7" width="16.7109375" style="337" customWidth="1"/>
    <col min="8" max="8" width="18.42578125" style="337" customWidth="1"/>
    <col min="9" max="16384" width="9.140625" style="337"/>
  </cols>
  <sheetData>
    <row r="1" spans="1:8" s="438" customFormat="1" ht="37.5" customHeight="1">
      <c r="A1" s="436" t="s">
        <v>62</v>
      </c>
      <c r="B1" s="436"/>
      <c r="C1" s="436"/>
      <c r="D1" s="436"/>
      <c r="E1" s="436"/>
      <c r="F1" s="436"/>
      <c r="G1" s="436"/>
      <c r="H1" s="437"/>
    </row>
    <row r="2" spans="1:8" s="438" customFormat="1" ht="27.75" customHeight="1">
      <c r="A2" s="436" t="str">
        <f>+'Ekamut-caxs'!A14:D14</f>
        <v xml:space="preserve">«Երևանի Մ. Միրզոյանի անվան երաժշտական դպրոց» ՀՈԱԿ-ի    </v>
      </c>
      <c r="B2" s="436"/>
      <c r="C2" s="436"/>
      <c r="D2" s="436"/>
      <c r="E2" s="436"/>
      <c r="F2" s="436"/>
      <c r="G2" s="436"/>
      <c r="H2" s="437"/>
    </row>
    <row r="3" spans="1:8" ht="37.5" customHeight="1">
      <c r="A3" s="434" t="s">
        <v>254</v>
      </c>
      <c r="B3" s="434"/>
      <c r="C3" s="434"/>
      <c r="D3" s="434"/>
      <c r="E3" s="434"/>
      <c r="F3" s="434"/>
      <c r="G3" s="434"/>
      <c r="H3" s="435"/>
    </row>
    <row r="5" spans="1:8">
      <c r="H5" s="433" t="s">
        <v>0</v>
      </c>
    </row>
    <row r="6" spans="1:8" ht="48.75" customHeight="1">
      <c r="A6" s="589" t="s">
        <v>3</v>
      </c>
      <c r="B6" s="589" t="s">
        <v>212</v>
      </c>
      <c r="C6" s="589" t="s">
        <v>216</v>
      </c>
      <c r="D6" s="589" t="s">
        <v>253</v>
      </c>
      <c r="E6" s="589"/>
      <c r="F6" s="589"/>
      <c r="G6" s="589"/>
      <c r="H6" s="590" t="s">
        <v>246</v>
      </c>
    </row>
    <row r="7" spans="1:8" ht="48" customHeight="1">
      <c r="A7" s="589"/>
      <c r="B7" s="589"/>
      <c r="C7" s="589"/>
      <c r="D7" s="429" t="s">
        <v>85</v>
      </c>
      <c r="E7" s="429" t="s">
        <v>213</v>
      </c>
      <c r="F7" s="429" t="s">
        <v>214</v>
      </c>
      <c r="G7" s="429" t="s">
        <v>215</v>
      </c>
      <c r="H7" s="591"/>
    </row>
    <row r="8" spans="1:8" s="339" customFormat="1" ht="39.75" customHeight="1">
      <c r="A8" s="342">
        <v>1</v>
      </c>
      <c r="B8" s="430" t="s">
        <v>217</v>
      </c>
      <c r="C8" s="342">
        <v>35.5</v>
      </c>
      <c r="D8" s="342">
        <f>SUM(E8:G8)</f>
        <v>333</v>
      </c>
      <c r="E8" s="345">
        <v>282</v>
      </c>
      <c r="F8" s="345">
        <v>6</v>
      </c>
      <c r="G8" s="431">
        <v>45</v>
      </c>
      <c r="H8" s="430">
        <f>+E8*C8</f>
        <v>10011</v>
      </c>
    </row>
    <row r="9" spans="1:8" s="339" customFormat="1" ht="39.75" customHeight="1">
      <c r="A9" s="342" t="s">
        <v>247</v>
      </c>
      <c r="B9" s="430" t="s">
        <v>218</v>
      </c>
      <c r="C9" s="342">
        <v>17.75</v>
      </c>
      <c r="D9" s="342">
        <f>SUM(E9:G9)</f>
        <v>90</v>
      </c>
      <c r="E9" s="345">
        <v>85</v>
      </c>
      <c r="F9" s="345">
        <v>5</v>
      </c>
      <c r="G9" s="431"/>
      <c r="H9" s="430">
        <f>+E9*C9</f>
        <v>1508.75</v>
      </c>
    </row>
    <row r="10" spans="1:8" s="339" customFormat="1" ht="39.75" customHeight="1">
      <c r="A10" s="342"/>
      <c r="B10" s="430" t="s">
        <v>250</v>
      </c>
      <c r="C10" s="342">
        <v>30.5</v>
      </c>
      <c r="D10" s="342">
        <f t="shared" ref="D10:D18" si="0">SUM(E10:G10)</f>
        <v>109</v>
      </c>
      <c r="E10" s="345">
        <v>80</v>
      </c>
      <c r="F10" s="345"/>
      <c r="G10" s="431">
        <v>29</v>
      </c>
      <c r="H10" s="430">
        <f>+E10*C10</f>
        <v>2440</v>
      </c>
    </row>
    <row r="11" spans="1:8" s="339" customFormat="1" ht="39.75" customHeight="1">
      <c r="A11" s="342"/>
      <c r="B11" s="430" t="s">
        <v>251</v>
      </c>
      <c r="C11" s="342">
        <v>15.25</v>
      </c>
      <c r="D11" s="342">
        <f t="shared" si="0"/>
        <v>16</v>
      </c>
      <c r="E11" s="345">
        <v>16</v>
      </c>
      <c r="F11" s="345"/>
      <c r="G11" s="431"/>
      <c r="H11" s="430">
        <f t="shared" ref="H11:H13" si="1">+E11*C11</f>
        <v>244</v>
      </c>
    </row>
    <row r="12" spans="1:8" s="339" customFormat="1" ht="39.75" customHeight="1">
      <c r="A12" s="342"/>
      <c r="B12" s="430" t="s">
        <v>252</v>
      </c>
      <c r="C12" s="439">
        <v>27</v>
      </c>
      <c r="D12" s="342">
        <f t="shared" si="0"/>
        <v>58</v>
      </c>
      <c r="E12" s="345">
        <v>44</v>
      </c>
      <c r="F12" s="345"/>
      <c r="G12" s="431">
        <v>14</v>
      </c>
      <c r="H12" s="430">
        <f t="shared" si="1"/>
        <v>1188</v>
      </c>
    </row>
    <row r="13" spans="1:8" s="339" customFormat="1" ht="39.75" customHeight="1">
      <c r="A13" s="342"/>
      <c r="B13" s="430" t="s">
        <v>251</v>
      </c>
      <c r="C13" s="342">
        <v>13.5</v>
      </c>
      <c r="D13" s="342">
        <f t="shared" si="0"/>
        <v>7</v>
      </c>
      <c r="E13" s="345">
        <v>7</v>
      </c>
      <c r="F13" s="345"/>
      <c r="G13" s="431"/>
      <c r="H13" s="430">
        <f t="shared" si="1"/>
        <v>94.5</v>
      </c>
    </row>
    <row r="14" spans="1:8" s="339" customFormat="1" ht="42" customHeight="1">
      <c r="A14" s="342">
        <v>2</v>
      </c>
      <c r="B14" s="430" t="s">
        <v>219</v>
      </c>
      <c r="C14" s="342">
        <v>34.5</v>
      </c>
      <c r="D14" s="342">
        <f t="shared" si="0"/>
        <v>141</v>
      </c>
      <c r="E14" s="345">
        <v>129</v>
      </c>
      <c r="F14" s="345"/>
      <c r="G14" s="431">
        <v>12</v>
      </c>
      <c r="H14" s="430">
        <f>+E14*C14</f>
        <v>4450.5</v>
      </c>
    </row>
    <row r="15" spans="1:8" s="339" customFormat="1" ht="42" customHeight="1">
      <c r="A15" s="342" t="s">
        <v>247</v>
      </c>
      <c r="B15" s="430" t="s">
        <v>218</v>
      </c>
      <c r="C15" s="342">
        <v>17.25</v>
      </c>
      <c r="D15" s="342">
        <f t="shared" si="0"/>
        <v>33</v>
      </c>
      <c r="E15" s="345">
        <v>33</v>
      </c>
      <c r="F15" s="345"/>
      <c r="G15" s="431"/>
      <c r="H15" s="430">
        <f>+E15*C15</f>
        <v>569.25</v>
      </c>
    </row>
    <row r="16" spans="1:8" s="339" customFormat="1" ht="37.5" customHeight="1">
      <c r="A16" s="342">
        <v>3</v>
      </c>
      <c r="B16" s="430" t="s">
        <v>220</v>
      </c>
      <c r="C16" s="342">
        <v>25.5</v>
      </c>
      <c r="D16" s="342">
        <f t="shared" si="0"/>
        <v>0</v>
      </c>
      <c r="E16" s="345"/>
      <c r="F16" s="345"/>
      <c r="G16" s="431"/>
      <c r="H16" s="430">
        <f t="shared" ref="H16:H18" si="2">+E16*C16</f>
        <v>0</v>
      </c>
    </row>
    <row r="17" spans="1:9" s="339" customFormat="1" ht="37.5" customHeight="1">
      <c r="A17" s="342">
        <v>4</v>
      </c>
      <c r="B17" s="430" t="s">
        <v>221</v>
      </c>
      <c r="C17" s="439">
        <v>16</v>
      </c>
      <c r="D17" s="342">
        <f t="shared" si="0"/>
        <v>21</v>
      </c>
      <c r="E17" s="345"/>
      <c r="F17" s="345"/>
      <c r="G17" s="431">
        <v>21</v>
      </c>
      <c r="H17" s="430">
        <f t="shared" si="2"/>
        <v>0</v>
      </c>
    </row>
    <row r="18" spans="1:9" s="339" customFormat="1" ht="37.5" customHeight="1">
      <c r="A18" s="342">
        <v>5</v>
      </c>
      <c r="B18" s="430" t="s">
        <v>222</v>
      </c>
      <c r="C18" s="439">
        <v>15</v>
      </c>
      <c r="D18" s="342">
        <f t="shared" si="0"/>
        <v>0</v>
      </c>
      <c r="E18" s="345"/>
      <c r="F18" s="345"/>
      <c r="G18" s="431"/>
      <c r="H18" s="430">
        <f t="shared" si="2"/>
        <v>0</v>
      </c>
    </row>
    <row r="19" spans="1:9" s="339" customFormat="1" ht="44.25" customHeight="1">
      <c r="A19" s="342"/>
      <c r="B19" s="430" t="s">
        <v>64</v>
      </c>
      <c r="C19" s="342">
        <f>SUM(C8:C18)</f>
        <v>247.75</v>
      </c>
      <c r="D19" s="342">
        <f>SUM(D8:D18)</f>
        <v>808</v>
      </c>
      <c r="E19" s="342">
        <f>SUM(E8:E18)</f>
        <v>676</v>
      </c>
      <c r="F19" s="342">
        <f t="shared" ref="F19" si="3">SUM(F8:F18)</f>
        <v>11</v>
      </c>
      <c r="G19" s="432"/>
      <c r="H19" s="430">
        <f>SUM(H8:H18)</f>
        <v>20506</v>
      </c>
      <c r="I19" s="339">
        <f>+H19+750</f>
        <v>21256</v>
      </c>
    </row>
    <row r="20" spans="1:9" s="339" customFormat="1" ht="44.25" customHeight="1">
      <c r="A20" s="342"/>
      <c r="B20" s="430" t="s">
        <v>248</v>
      </c>
      <c r="C20" s="342"/>
      <c r="D20" s="342">
        <f>SUM(E20:G20)</f>
        <v>541</v>
      </c>
      <c r="E20" s="342">
        <f>+E19-E15-E9-E13-E11</f>
        <v>535</v>
      </c>
      <c r="F20" s="342">
        <f t="shared" ref="F20:G20" si="4">+F19-F15-F9</f>
        <v>6</v>
      </c>
      <c r="G20" s="342">
        <f t="shared" si="4"/>
        <v>0</v>
      </c>
      <c r="H20" s="430"/>
    </row>
    <row r="21" spans="1:9" ht="20.25" customHeight="1">
      <c r="B21" s="336"/>
      <c r="E21" s="337">
        <v>535</v>
      </c>
    </row>
    <row r="22" spans="1:9" ht="20.25" customHeight="1">
      <c r="B22" s="336"/>
    </row>
    <row r="23" spans="1:9" ht="20.25" customHeight="1">
      <c r="B23" s="336"/>
    </row>
    <row r="24" spans="1:9" ht="23.25" customHeight="1">
      <c r="B24" s="340" t="s">
        <v>2</v>
      </c>
      <c r="D24" s="593">
        <f>+'Ekamut-caxs'!C75</f>
        <v>0</v>
      </c>
      <c r="E24" s="593"/>
      <c r="F24" s="593"/>
      <c r="G24" s="593"/>
    </row>
    <row r="25" spans="1:9" ht="11.25" customHeight="1">
      <c r="B25" s="341" t="s">
        <v>4</v>
      </c>
      <c r="D25" s="594" t="s">
        <v>5</v>
      </c>
      <c r="E25" s="594"/>
      <c r="F25" s="594"/>
      <c r="G25" s="594"/>
    </row>
    <row r="26" spans="1:9" ht="24" customHeight="1">
      <c r="B26" s="339" t="s">
        <v>6</v>
      </c>
      <c r="D26" s="593">
        <f>+'Ekamut-caxs'!C77</f>
        <v>0</v>
      </c>
      <c r="E26" s="593"/>
      <c r="F26" s="593"/>
      <c r="G26" s="593"/>
    </row>
    <row r="27" spans="1:9" ht="16.5" customHeight="1">
      <c r="B27" s="338" t="s">
        <v>182</v>
      </c>
      <c r="D27" s="592" t="s">
        <v>5</v>
      </c>
      <c r="E27" s="592"/>
      <c r="F27" s="592"/>
      <c r="G27" s="592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https://mul2.yerevan.am/tasks/2635917/oneclick?token=da1386d3e2dbc32f785b169ff96c51ab</cp:keywords>
  <cp:lastModifiedBy>Lusine Petrosyan</cp:lastModifiedBy>
  <cp:lastPrinted>2025-12-09T05:28:34Z</cp:lastPrinted>
  <dcterms:created xsi:type="dcterms:W3CDTF">1996-10-14T23:33:28Z</dcterms:created>
  <dcterms:modified xsi:type="dcterms:W3CDTF">2025-12-26T11:17:59Z</dcterms:modified>
</cp:coreProperties>
</file>